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hidePivotFieldList="1"/>
  <mc:AlternateContent xmlns:mc="http://schemas.openxmlformats.org/markup-compatibility/2006">
    <mc:Choice Requires="x15">
      <x15ac:absPath xmlns:x15ac="http://schemas.microsoft.com/office/spreadsheetml/2010/11/ac" url="C:\Users\10\Documents\Dariam\Rama Judicial\Matrices de riesgos 2024 DSAJ Santa Marta\"/>
    </mc:Choice>
  </mc:AlternateContent>
  <xr:revisionPtr revIDLastSave="0" documentId="13_ncr:1_{7DEE46B0-4B98-4BC5-90BA-DB6F9B7E9773}" xr6:coauthVersionLast="47" xr6:coauthVersionMax="47" xr10:uidLastSave="{00000000-0000-0000-0000-000000000000}"/>
  <bookViews>
    <workbookView xWindow="-110" yWindow="-110" windowWidth="19420" windowHeight="10300" tabRatio="898" firstSheet="5" activeTab="7"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s>
  <definedNames>
    <definedName name="_xlnm.Print_Area" localSheetId="5">'5- Identificación de Riesgos'!$A$1:$N$26</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00" i="28" l="1"/>
  <c r="S110" i="28"/>
  <c r="K120" i="28"/>
  <c r="L133" i="28" l="1"/>
  <c r="L132" i="28"/>
  <c r="L131" i="28"/>
  <c r="L130" i="28"/>
  <c r="G130" i="27"/>
  <c r="G120" i="27"/>
  <c r="H120" i="27" s="1"/>
  <c r="F120" i="29" s="1"/>
  <c r="L15" i="28" l="1"/>
  <c r="L20" i="29" l="1"/>
  <c r="L30" i="29"/>
  <c r="L40" i="29"/>
  <c r="L50" i="29"/>
  <c r="L60" i="29"/>
  <c r="L70" i="29"/>
  <c r="L80" i="29"/>
  <c r="L90" i="29"/>
  <c r="L100" i="29"/>
  <c r="L110" i="29"/>
  <c r="L120" i="29"/>
  <c r="L130" i="29"/>
  <c r="L140" i="29"/>
  <c r="L150" i="29"/>
  <c r="A150" i="29"/>
  <c r="B150" i="29"/>
  <c r="C150" i="29"/>
  <c r="E150" i="29"/>
  <c r="E151" i="29"/>
  <c r="E152" i="29"/>
  <c r="E153" i="29"/>
  <c r="E154" i="29"/>
  <c r="E155" i="29"/>
  <c r="E156" i="29"/>
  <c r="E157" i="29"/>
  <c r="E158" i="29"/>
  <c r="E159" i="29"/>
  <c r="A20" i="29"/>
  <c r="B20" i="29"/>
  <c r="C20" i="29"/>
  <c r="A30" i="29"/>
  <c r="B30" i="29"/>
  <c r="C30" i="29"/>
  <c r="A40" i="29"/>
  <c r="B40" i="29"/>
  <c r="C40" i="29"/>
  <c r="A50" i="29"/>
  <c r="B50" i="29"/>
  <c r="C50" i="29"/>
  <c r="A60" i="29"/>
  <c r="B60" i="29"/>
  <c r="C60" i="29"/>
  <c r="A70" i="29"/>
  <c r="B70" i="29"/>
  <c r="C70" i="29"/>
  <c r="A80" i="29"/>
  <c r="B80" i="29"/>
  <c r="C80" i="29"/>
  <c r="A90" i="29"/>
  <c r="B90" i="29"/>
  <c r="C90" i="29"/>
  <c r="A100" i="29"/>
  <c r="B100" i="29"/>
  <c r="C100" i="29"/>
  <c r="A110" i="29"/>
  <c r="B110" i="29"/>
  <c r="C110" i="29"/>
  <c r="A120" i="29"/>
  <c r="B120" i="29"/>
  <c r="C120" i="29"/>
  <c r="A130" i="29"/>
  <c r="B130" i="29"/>
  <c r="C130" i="29"/>
  <c r="A140" i="29"/>
  <c r="B140" i="29"/>
  <c r="C140" i="29"/>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C100" i="28"/>
  <c r="C101" i="28"/>
  <c r="C102" i="28"/>
  <c r="C103" i="28"/>
  <c r="C104" i="28"/>
  <c r="C105" i="28"/>
  <c r="C106" i="28"/>
  <c r="C107" i="28"/>
  <c r="C108" i="28"/>
  <c r="C109" i="28"/>
  <c r="C110" i="28"/>
  <c r="C111" i="28"/>
  <c r="C112" i="28"/>
  <c r="C113" i="28"/>
  <c r="C114" i="28"/>
  <c r="C115" i="28"/>
  <c r="C116" i="28"/>
  <c r="C117" i="28"/>
  <c r="C118" i="28"/>
  <c r="C119" i="28"/>
  <c r="C120" i="28"/>
  <c r="C121" i="28"/>
  <c r="C122" i="28"/>
  <c r="C123" i="28"/>
  <c r="C124" i="28"/>
  <c r="C125" i="28"/>
  <c r="C126" i="28"/>
  <c r="C127" i="28"/>
  <c r="C128" i="28"/>
  <c r="C129" i="28"/>
  <c r="C130" i="28"/>
  <c r="C131" i="28"/>
  <c r="C132" i="28"/>
  <c r="C133" i="28"/>
  <c r="C134" i="28"/>
  <c r="C135" i="28"/>
  <c r="C136" i="28"/>
  <c r="C137" i="28"/>
  <c r="C138" i="28"/>
  <c r="C139" i="28"/>
  <c r="C150" i="28"/>
  <c r="C151" i="28"/>
  <c r="C152" i="28"/>
  <c r="C153" i="28"/>
  <c r="C154" i="28"/>
  <c r="C155" i="28"/>
  <c r="C156" i="28"/>
  <c r="C157" i="28"/>
  <c r="C158" i="28"/>
  <c r="C159" i="28"/>
  <c r="B20" i="28"/>
  <c r="B30" i="28"/>
  <c r="B40" i="28"/>
  <c r="B50" i="28"/>
  <c r="B60" i="28"/>
  <c r="B70" i="28"/>
  <c r="B80" i="28"/>
  <c r="B90" i="28"/>
  <c r="B100" i="28"/>
  <c r="B110" i="28"/>
  <c r="B120" i="28"/>
  <c r="B130" i="28"/>
  <c r="B150" i="28"/>
  <c r="A150" i="28"/>
  <c r="J150" i="28"/>
  <c r="L150" i="28"/>
  <c r="R150" i="28"/>
  <c r="J151" i="28"/>
  <c r="L151" i="28"/>
  <c r="R151" i="28"/>
  <c r="J152" i="28"/>
  <c r="L152" i="28"/>
  <c r="R152" i="28"/>
  <c r="J153" i="28"/>
  <c r="L153" i="28"/>
  <c r="R153" i="28"/>
  <c r="J154" i="28"/>
  <c r="L154" i="28"/>
  <c r="R154" i="28"/>
  <c r="J155" i="28"/>
  <c r="L155" i="28"/>
  <c r="R155" i="28"/>
  <c r="J156" i="28"/>
  <c r="L156" i="28"/>
  <c r="R156" i="28"/>
  <c r="J157" i="28"/>
  <c r="L157" i="28"/>
  <c r="R157" i="28"/>
  <c r="J158" i="28"/>
  <c r="L158" i="28"/>
  <c r="R158" i="28"/>
  <c r="J159" i="28"/>
  <c r="L159" i="28"/>
  <c r="R159" i="28"/>
  <c r="A20" i="28"/>
  <c r="A30" i="28"/>
  <c r="A40" i="28"/>
  <c r="A50" i="28"/>
  <c r="A60" i="28"/>
  <c r="A70" i="28"/>
  <c r="A80" i="28"/>
  <c r="A90" i="28"/>
  <c r="A100" i="28"/>
  <c r="A110" i="28"/>
  <c r="A120" i="28"/>
  <c r="A130" i="28"/>
  <c r="A140" i="28"/>
  <c r="K121" i="27"/>
  <c r="K120" i="27"/>
  <c r="K128" i="27"/>
  <c r="K127" i="27"/>
  <c r="K126" i="27"/>
  <c r="K125" i="27"/>
  <c r="K124" i="27"/>
  <c r="K123" i="27"/>
  <c r="K122" i="27"/>
  <c r="S150" i="28" l="1"/>
  <c r="K150" i="28"/>
  <c r="C139" i="36"/>
  <c r="C139" i="35"/>
  <c r="C139" i="34"/>
  <c r="B139" i="36"/>
  <c r="B139" i="35"/>
  <c r="B139" i="34"/>
  <c r="A139" i="36"/>
  <c r="A139" i="35"/>
  <c r="A139" i="34"/>
  <c r="C129" i="36"/>
  <c r="C129" i="35"/>
  <c r="C129" i="34"/>
  <c r="C129" i="18"/>
  <c r="B129" i="36"/>
  <c r="B129" i="35"/>
  <c r="B129" i="34"/>
  <c r="B129" i="18"/>
  <c r="A129" i="36"/>
  <c r="A129" i="35"/>
  <c r="A129" i="34"/>
  <c r="A129" i="18"/>
  <c r="C119" i="36"/>
  <c r="C119" i="35"/>
  <c r="C119" i="34"/>
  <c r="C119" i="18"/>
  <c r="B119" i="36"/>
  <c r="B119" i="35"/>
  <c r="B119" i="34"/>
  <c r="B119" i="18"/>
  <c r="A119" i="36"/>
  <c r="A119" i="35"/>
  <c r="A119" i="34"/>
  <c r="A119" i="18"/>
  <c r="C109" i="36"/>
  <c r="C109" i="35"/>
  <c r="C109" i="34"/>
  <c r="C109" i="18"/>
  <c r="B109" i="36"/>
  <c r="B109" i="35"/>
  <c r="B109" i="34"/>
  <c r="B109" i="18"/>
  <c r="A109" i="36"/>
  <c r="A109" i="35"/>
  <c r="A109" i="34"/>
  <c r="A109" i="18"/>
  <c r="C99" i="36"/>
  <c r="C99" i="35"/>
  <c r="C99" i="34"/>
  <c r="C99" i="18"/>
  <c r="B99" i="36"/>
  <c r="B99" i="35"/>
  <c r="B99" i="34"/>
  <c r="B99" i="18"/>
  <c r="A99" i="36"/>
  <c r="A99" i="35"/>
  <c r="A99" i="34"/>
  <c r="A99" i="18"/>
  <c r="C89" i="36"/>
  <c r="C89" i="35"/>
  <c r="C89" i="34"/>
  <c r="C89" i="18"/>
  <c r="B89" i="36"/>
  <c r="B89" i="35"/>
  <c r="B89" i="34"/>
  <c r="B89" i="18"/>
  <c r="A89" i="36"/>
  <c r="A89" i="35"/>
  <c r="A89" i="34"/>
  <c r="A89" i="18"/>
  <c r="C79" i="36"/>
  <c r="C79" i="35"/>
  <c r="C79" i="34"/>
  <c r="C79" i="18"/>
  <c r="B79" i="36"/>
  <c r="B79" i="35"/>
  <c r="B79" i="34"/>
  <c r="B79" i="18"/>
  <c r="A79" i="36"/>
  <c r="A79" i="35"/>
  <c r="A79" i="34"/>
  <c r="A79" i="18"/>
  <c r="C69" i="36"/>
  <c r="C69" i="35"/>
  <c r="C69" i="34"/>
  <c r="C69" i="18"/>
  <c r="B69" i="36"/>
  <c r="B69" i="35"/>
  <c r="B69" i="34"/>
  <c r="B69" i="18"/>
  <c r="A69" i="36"/>
  <c r="A69" i="35"/>
  <c r="A69" i="34"/>
  <c r="A69" i="18"/>
  <c r="C59" i="36"/>
  <c r="C59" i="35"/>
  <c r="C59" i="34"/>
  <c r="C59" i="18"/>
  <c r="B59" i="36"/>
  <c r="B59" i="35"/>
  <c r="B59" i="34"/>
  <c r="B59" i="18"/>
  <c r="A59" i="36"/>
  <c r="A59" i="35"/>
  <c r="A59" i="34"/>
  <c r="A59" i="18"/>
  <c r="C49" i="36"/>
  <c r="C49" i="35"/>
  <c r="C49" i="34"/>
  <c r="C49" i="18"/>
  <c r="B49" i="36"/>
  <c r="B49" i="35"/>
  <c r="B49" i="34"/>
  <c r="B49" i="18"/>
  <c r="A49" i="36"/>
  <c r="A49" i="35"/>
  <c r="A49" i="34"/>
  <c r="A49" i="18"/>
  <c r="C39" i="36"/>
  <c r="C39" i="35"/>
  <c r="C39" i="34"/>
  <c r="C39" i="18"/>
  <c r="B39" i="36"/>
  <c r="B39" i="35"/>
  <c r="B39" i="34"/>
  <c r="B39" i="18"/>
  <c r="A39" i="36"/>
  <c r="A39" i="35"/>
  <c r="A39" i="34"/>
  <c r="A39" i="18"/>
  <c r="C29" i="36"/>
  <c r="C29" i="35"/>
  <c r="C29" i="34"/>
  <c r="C29" i="18"/>
  <c r="B29" i="36"/>
  <c r="B29" i="35"/>
  <c r="B29" i="34"/>
  <c r="B29" i="18"/>
  <c r="A29" i="36"/>
  <c r="A29" i="35"/>
  <c r="A29" i="34"/>
  <c r="A29" i="18"/>
  <c r="C19" i="36"/>
  <c r="C19" i="35"/>
  <c r="C19" i="34"/>
  <c r="C19" i="18"/>
  <c r="B19" i="36"/>
  <c r="B19" i="35"/>
  <c r="B19" i="34"/>
  <c r="B19" i="18"/>
  <c r="A19" i="36"/>
  <c r="A19" i="35"/>
  <c r="A19" i="34"/>
  <c r="A19" i="18"/>
  <c r="C149" i="36"/>
  <c r="C149" i="35"/>
  <c r="C149" i="34"/>
  <c r="C149" i="18"/>
  <c r="B149" i="36"/>
  <c r="B149" i="35"/>
  <c r="B149" i="34"/>
  <c r="B149" i="18"/>
  <c r="A149" i="36"/>
  <c r="A149" i="35"/>
  <c r="A149" i="34"/>
  <c r="A149" i="18"/>
  <c r="M120" i="27"/>
  <c r="O120" i="27" s="1"/>
  <c r="N120" i="27" l="1"/>
  <c r="H120" i="29" s="1"/>
  <c r="G120" i="29"/>
  <c r="R139" i="28"/>
  <c r="R138" i="28"/>
  <c r="R137" i="28"/>
  <c r="R136" i="28"/>
  <c r="R135" i="28"/>
  <c r="R134" i="28"/>
  <c r="R133" i="28"/>
  <c r="R132" i="28"/>
  <c r="R131" i="28"/>
  <c r="R130" i="28"/>
  <c r="R129" i="28"/>
  <c r="R128" i="28"/>
  <c r="R127" i="28"/>
  <c r="R126" i="28"/>
  <c r="R125" i="28"/>
  <c r="R124" i="28"/>
  <c r="R123" i="28"/>
  <c r="R122" i="28"/>
  <c r="R121" i="28"/>
  <c r="R120" i="28"/>
  <c r="R119" i="28"/>
  <c r="R118" i="28"/>
  <c r="R117" i="28"/>
  <c r="R116" i="28"/>
  <c r="R115" i="28"/>
  <c r="R114" i="28"/>
  <c r="R113" i="28"/>
  <c r="R112" i="28"/>
  <c r="R111" i="28"/>
  <c r="R110" i="28"/>
  <c r="R109" i="28"/>
  <c r="R108" i="28"/>
  <c r="R107" i="28"/>
  <c r="R106" i="28"/>
  <c r="R105" i="28"/>
  <c r="R104" i="28"/>
  <c r="R103" i="28"/>
  <c r="R102" i="28"/>
  <c r="R101" i="28"/>
  <c r="R100" i="28"/>
  <c r="R99" i="28"/>
  <c r="R98" i="28"/>
  <c r="R97" i="28"/>
  <c r="R96" i="28"/>
  <c r="R95" i="28"/>
  <c r="R94" i="28"/>
  <c r="R93" i="28"/>
  <c r="R92" i="28"/>
  <c r="R91" i="28"/>
  <c r="R90" i="28"/>
  <c r="R89" i="28"/>
  <c r="R88" i="28"/>
  <c r="R87" i="28"/>
  <c r="R86" i="28"/>
  <c r="R85" i="28"/>
  <c r="R84" i="28"/>
  <c r="R83" i="28"/>
  <c r="R82" i="28"/>
  <c r="R81" i="28"/>
  <c r="R80" i="28"/>
  <c r="R79" i="28"/>
  <c r="R78" i="28"/>
  <c r="R77" i="28"/>
  <c r="R76" i="28"/>
  <c r="R75" i="28"/>
  <c r="R74" i="28"/>
  <c r="R73" i="28"/>
  <c r="R72" i="28"/>
  <c r="R71" i="28"/>
  <c r="R70" i="28"/>
  <c r="R69" i="28"/>
  <c r="R68" i="28"/>
  <c r="R67" i="28"/>
  <c r="R66" i="28"/>
  <c r="R65" i="28"/>
  <c r="R64" i="28"/>
  <c r="R63" i="28"/>
  <c r="R62" i="28"/>
  <c r="R61" i="28"/>
  <c r="R60" i="28"/>
  <c r="E149" i="29"/>
  <c r="E148" i="29"/>
  <c r="E147" i="29"/>
  <c r="E146" i="29"/>
  <c r="E145" i="29"/>
  <c r="E144" i="29"/>
  <c r="E143" i="29"/>
  <c r="E142" i="29"/>
  <c r="E141" i="29"/>
  <c r="E140" i="29"/>
  <c r="E139" i="29"/>
  <c r="E138" i="29"/>
  <c r="E137" i="29"/>
  <c r="E136" i="29"/>
  <c r="E135" i="29"/>
  <c r="E134" i="29"/>
  <c r="E133" i="29"/>
  <c r="E132" i="29"/>
  <c r="E131" i="29"/>
  <c r="E130" i="29"/>
  <c r="E129" i="29"/>
  <c r="E128" i="29"/>
  <c r="E127" i="29"/>
  <c r="E126" i="29"/>
  <c r="E125" i="29"/>
  <c r="E124" i="29"/>
  <c r="E123" i="29"/>
  <c r="E122" i="29"/>
  <c r="E121" i="29"/>
  <c r="E120" i="29"/>
  <c r="E119" i="29"/>
  <c r="E118" i="29"/>
  <c r="E117" i="29"/>
  <c r="E116" i="29"/>
  <c r="E115" i="29"/>
  <c r="E114" i="29"/>
  <c r="E113" i="29"/>
  <c r="E112" i="29"/>
  <c r="E111" i="29"/>
  <c r="E110" i="29"/>
  <c r="E109" i="29"/>
  <c r="E108" i="29"/>
  <c r="E107" i="29"/>
  <c r="E106" i="29"/>
  <c r="E105" i="29"/>
  <c r="E104" i="29"/>
  <c r="E103" i="29"/>
  <c r="E102" i="29"/>
  <c r="E101" i="29"/>
  <c r="E100" i="29"/>
  <c r="E99" i="29"/>
  <c r="E98" i="29"/>
  <c r="E97" i="29"/>
  <c r="E96" i="29"/>
  <c r="E95" i="29"/>
  <c r="E94" i="29"/>
  <c r="E93" i="29"/>
  <c r="E92" i="29"/>
  <c r="E91" i="29"/>
  <c r="E90" i="29"/>
  <c r="E89" i="29"/>
  <c r="E88" i="29"/>
  <c r="E87" i="29"/>
  <c r="E86" i="29"/>
  <c r="E85" i="29"/>
  <c r="E84" i="29"/>
  <c r="E83" i="29"/>
  <c r="E82" i="29"/>
  <c r="E81" i="29"/>
  <c r="E80" i="29"/>
  <c r="E79" i="29"/>
  <c r="E78" i="29"/>
  <c r="E77" i="29"/>
  <c r="E76" i="29"/>
  <c r="E75" i="29"/>
  <c r="E74" i="29"/>
  <c r="E73" i="29"/>
  <c r="E72" i="29"/>
  <c r="E71" i="29"/>
  <c r="E70" i="29"/>
  <c r="L139" i="28"/>
  <c r="L138" i="28"/>
  <c r="L137" i="28"/>
  <c r="L136" i="28"/>
  <c r="L135" i="28"/>
  <c r="L134" i="28"/>
  <c r="L129" i="28"/>
  <c r="L128" i="28"/>
  <c r="L127" i="28"/>
  <c r="L126" i="28"/>
  <c r="L125" i="28"/>
  <c r="L124" i="28"/>
  <c r="L123" i="28"/>
  <c r="L122" i="28"/>
  <c r="L121" i="28"/>
  <c r="L120" i="28"/>
  <c r="L119" i="28"/>
  <c r="L118" i="28"/>
  <c r="L117" i="28"/>
  <c r="L116" i="28"/>
  <c r="L115" i="28"/>
  <c r="L114" i="28"/>
  <c r="L113" i="28"/>
  <c r="L112" i="28"/>
  <c r="L111" i="28"/>
  <c r="L110" i="28"/>
  <c r="L109" i="28"/>
  <c r="L108" i="28"/>
  <c r="L107" i="28"/>
  <c r="L106" i="28"/>
  <c r="L105" i="28"/>
  <c r="L104" i="28"/>
  <c r="L103" i="28"/>
  <c r="L102" i="28"/>
  <c r="L101" i="28"/>
  <c r="L100" i="28"/>
  <c r="L99" i="28"/>
  <c r="L98" i="28"/>
  <c r="L97" i="28"/>
  <c r="L96" i="28"/>
  <c r="L95" i="28"/>
  <c r="L94" i="28"/>
  <c r="L93" i="28"/>
  <c r="L92" i="28"/>
  <c r="L91" i="28"/>
  <c r="L90" i="28"/>
  <c r="L89" i="28"/>
  <c r="L88" i="28"/>
  <c r="L87" i="28"/>
  <c r="L86" i="28"/>
  <c r="L85" i="28"/>
  <c r="L84" i="28"/>
  <c r="L83" i="28"/>
  <c r="L82" i="28"/>
  <c r="L81" i="28"/>
  <c r="L80" i="28"/>
  <c r="L79" i="28"/>
  <c r="L78" i="28"/>
  <c r="L77" i="28"/>
  <c r="L76" i="28"/>
  <c r="L75" i="28"/>
  <c r="L74" i="28"/>
  <c r="L73" i="28"/>
  <c r="L72" i="28"/>
  <c r="L71" i="28"/>
  <c r="L70" i="28"/>
  <c r="L69" i="28"/>
  <c r="L68" i="28"/>
  <c r="L67" i="28"/>
  <c r="L66" i="28"/>
  <c r="L65" i="28"/>
  <c r="L64" i="28"/>
  <c r="L63" i="28"/>
  <c r="L62" i="28"/>
  <c r="L61" i="28"/>
  <c r="L60" i="28"/>
  <c r="L59" i="28"/>
  <c r="L58" i="28"/>
  <c r="L57" i="28"/>
  <c r="L56" i="28"/>
  <c r="L55" i="28"/>
  <c r="L54" i="28"/>
  <c r="L53" i="28"/>
  <c r="L52" i="28"/>
  <c r="L51" i="28"/>
  <c r="L50" i="28"/>
  <c r="L49" i="28"/>
  <c r="L48" i="28"/>
  <c r="L47" i="28"/>
  <c r="L46" i="28"/>
  <c r="L45" i="28"/>
  <c r="L44" i="28"/>
  <c r="L43" i="28"/>
  <c r="L42" i="28"/>
  <c r="L41" i="28"/>
  <c r="L40" i="28"/>
  <c r="L39" i="28"/>
  <c r="L38" i="28"/>
  <c r="L37" i="28"/>
  <c r="L36" i="28"/>
  <c r="L35" i="28"/>
  <c r="L34" i="28"/>
  <c r="L33" i="28"/>
  <c r="L32" i="28"/>
  <c r="L31" i="28"/>
  <c r="L30" i="28"/>
  <c r="J139" i="28"/>
  <c r="J138" i="28"/>
  <c r="J137" i="28"/>
  <c r="J136" i="28"/>
  <c r="J135" i="28"/>
  <c r="J134" i="28"/>
  <c r="J133" i="28"/>
  <c r="J132" i="28"/>
  <c r="J131" i="28"/>
  <c r="J130" i="28"/>
  <c r="J129" i="28"/>
  <c r="J128" i="28"/>
  <c r="J127" i="28"/>
  <c r="J126" i="28"/>
  <c r="J125" i="28"/>
  <c r="J124" i="28"/>
  <c r="J123" i="28"/>
  <c r="J122" i="28"/>
  <c r="J121" i="28"/>
  <c r="J120" i="28"/>
  <c r="J119" i="28"/>
  <c r="J118" i="28"/>
  <c r="J117" i="28"/>
  <c r="J116" i="28"/>
  <c r="J115" i="28"/>
  <c r="J114" i="28"/>
  <c r="J113" i="28"/>
  <c r="J112" i="28"/>
  <c r="J111" i="28"/>
  <c r="J110" i="28"/>
  <c r="L139" i="27"/>
  <c r="K139" i="27" s="1"/>
  <c r="L138" i="27"/>
  <c r="K138" i="27" s="1"/>
  <c r="L137" i="27"/>
  <c r="K137" i="27" s="1"/>
  <c r="L136" i="27"/>
  <c r="K136" i="27" s="1"/>
  <c r="L135" i="27"/>
  <c r="K135" i="27" s="1"/>
  <c r="L134" i="27"/>
  <c r="K134" i="27" s="1"/>
  <c r="L133" i="27"/>
  <c r="K133" i="27" s="1"/>
  <c r="L132" i="27"/>
  <c r="K132" i="27" s="1"/>
  <c r="L131" i="27"/>
  <c r="K131" i="27" s="1"/>
  <c r="L130" i="27"/>
  <c r="F130" i="29" l="1"/>
  <c r="K130" i="27"/>
  <c r="M130" i="27"/>
  <c r="F140" i="29"/>
  <c r="F150" i="29"/>
  <c r="T150" i="28"/>
  <c r="H150" i="29"/>
  <c r="G150" i="29"/>
  <c r="U150" i="28"/>
  <c r="K150" i="29" s="1"/>
  <c r="K110" i="28"/>
  <c r="T120" i="28"/>
  <c r="J120" i="29" s="1"/>
  <c r="K130" i="28"/>
  <c r="T130" i="28" s="1"/>
  <c r="S60" i="28"/>
  <c r="S130" i="28"/>
  <c r="S120" i="28"/>
  <c r="U120" i="28" s="1"/>
  <c r="S90" i="28"/>
  <c r="S80" i="28"/>
  <c r="S70" i="28"/>
  <c r="K120" i="29" l="1"/>
  <c r="V120" i="28"/>
  <c r="M120" i="29" s="1"/>
  <c r="F119" i="34" s="1"/>
  <c r="J130" i="29"/>
  <c r="D119" i="36"/>
  <c r="D119" i="35"/>
  <c r="D119" i="34"/>
  <c r="D119" i="18"/>
  <c r="E149" i="36"/>
  <c r="E149" i="35"/>
  <c r="E149" i="34"/>
  <c r="E149" i="18"/>
  <c r="V150" i="28"/>
  <c r="M150" i="29" s="1"/>
  <c r="J150" i="29"/>
  <c r="H140" i="29"/>
  <c r="G140" i="29"/>
  <c r="K140" i="29"/>
  <c r="J140" i="29"/>
  <c r="G130" i="29"/>
  <c r="U130" i="28"/>
  <c r="N130" i="27"/>
  <c r="H130" i="29" s="1"/>
  <c r="E119" i="35"/>
  <c r="E119" i="34"/>
  <c r="E119" i="18"/>
  <c r="E119" i="36"/>
  <c r="O130" i="27"/>
  <c r="F119" i="36" l="1"/>
  <c r="F119" i="18"/>
  <c r="F119" i="35"/>
  <c r="M140" i="29"/>
  <c r="F139" i="34" s="1"/>
  <c r="K130" i="29"/>
  <c r="V130" i="28"/>
  <c r="M130" i="29" s="1"/>
  <c r="D139" i="36"/>
  <c r="D139" i="35"/>
  <c r="D139" i="34"/>
  <c r="E139" i="36"/>
  <c r="E139" i="35"/>
  <c r="E139" i="34"/>
  <c r="D149" i="36"/>
  <c r="D149" i="35"/>
  <c r="D149" i="34"/>
  <c r="D149" i="18"/>
  <c r="F149" i="36"/>
  <c r="F149" i="35"/>
  <c r="F149" i="34"/>
  <c r="F149" i="18"/>
  <c r="D129" i="36"/>
  <c r="D129" i="35"/>
  <c r="D129" i="34"/>
  <c r="D129" i="18"/>
  <c r="L76" i="27"/>
  <c r="K76" i="27" s="1"/>
  <c r="L75" i="27"/>
  <c r="K75" i="27" s="1"/>
  <c r="L74" i="27"/>
  <c r="K74" i="27" s="1"/>
  <c r="L73" i="27"/>
  <c r="K73" i="27" s="1"/>
  <c r="L72" i="27"/>
  <c r="K72" i="27" s="1"/>
  <c r="L71" i="27"/>
  <c r="K71" i="27" s="1"/>
  <c r="L70" i="27"/>
  <c r="K70" i="27" s="1"/>
  <c r="L69" i="27"/>
  <c r="K69" i="27" s="1"/>
  <c r="L68" i="27"/>
  <c r="K68" i="27" s="1"/>
  <c r="L67" i="27"/>
  <c r="G67" i="27"/>
  <c r="H67" i="27" s="1"/>
  <c r="F139" i="36" l="1"/>
  <c r="F139" i="35"/>
  <c r="M67" i="27"/>
  <c r="N67" i="27" s="1"/>
  <c r="H70" i="29" s="1"/>
  <c r="F70" i="29"/>
  <c r="F129" i="36"/>
  <c r="F129" i="35"/>
  <c r="F129" i="34"/>
  <c r="F129" i="18"/>
  <c r="E129" i="36"/>
  <c r="E129" i="35"/>
  <c r="E129" i="34"/>
  <c r="E129" i="18"/>
  <c r="K67" i="27"/>
  <c r="G70" i="29" l="1"/>
  <c r="U70" i="28"/>
  <c r="K70" i="29" s="1"/>
  <c r="E69" i="34" s="1"/>
  <c r="O67" i="27"/>
  <c r="E69" i="35" l="1"/>
  <c r="E69" i="36"/>
  <c r="E69" i="18"/>
  <c r="J109" i="28"/>
  <c r="J108" i="28"/>
  <c r="J107" i="28"/>
  <c r="J106" i="28"/>
  <c r="J105" i="28"/>
  <c r="J104" i="28"/>
  <c r="J103" i="28"/>
  <c r="J102" i="28"/>
  <c r="J101" i="28"/>
  <c r="J100" i="28"/>
  <c r="J99" i="28"/>
  <c r="J98" i="28"/>
  <c r="J97" i="28"/>
  <c r="J96" i="28"/>
  <c r="J95" i="28"/>
  <c r="J94" i="28"/>
  <c r="J93" i="28"/>
  <c r="J92" i="28"/>
  <c r="J91" i="28"/>
  <c r="J90" i="28"/>
  <c r="J89" i="28"/>
  <c r="J88" i="28"/>
  <c r="J87" i="28"/>
  <c r="J86" i="28"/>
  <c r="J85" i="28"/>
  <c r="J84" i="28"/>
  <c r="J83" i="28"/>
  <c r="J82" i="28"/>
  <c r="J81" i="28"/>
  <c r="J80" i="28"/>
  <c r="L119" i="27"/>
  <c r="K119" i="27" s="1"/>
  <c r="L118" i="27"/>
  <c r="K118" i="27" s="1"/>
  <c r="L117" i="27"/>
  <c r="K117" i="27" s="1"/>
  <c r="L113" i="27"/>
  <c r="K113" i="27" s="1"/>
  <c r="L112" i="27"/>
  <c r="K112" i="27" s="1"/>
  <c r="L111" i="27"/>
  <c r="K111" i="27" s="1"/>
  <c r="L110" i="27"/>
  <c r="K110" i="27" s="1"/>
  <c r="L109" i="27"/>
  <c r="K109" i="27" s="1"/>
  <c r="L108" i="27"/>
  <c r="K108" i="27" s="1"/>
  <c r="L107" i="27"/>
  <c r="G107" i="27"/>
  <c r="H107" i="27" s="1"/>
  <c r="L106" i="27"/>
  <c r="K106" i="27" s="1"/>
  <c r="L105" i="27"/>
  <c r="K105" i="27" s="1"/>
  <c r="L104" i="27"/>
  <c r="K104" i="27" s="1"/>
  <c r="L103" i="27"/>
  <c r="K103" i="27" s="1"/>
  <c r="L102" i="27"/>
  <c r="K102" i="27" s="1"/>
  <c r="L101" i="27"/>
  <c r="K101" i="27" s="1"/>
  <c r="L100" i="27"/>
  <c r="K100" i="27" s="1"/>
  <c r="L99" i="27"/>
  <c r="K99" i="27" s="1"/>
  <c r="L98" i="27"/>
  <c r="K98" i="27" s="1"/>
  <c r="L97" i="27"/>
  <c r="G97" i="27"/>
  <c r="H97" i="27" s="1"/>
  <c r="L96" i="27"/>
  <c r="K96" i="27" s="1"/>
  <c r="L95" i="27"/>
  <c r="K95" i="27" s="1"/>
  <c r="L94" i="27"/>
  <c r="K94" i="27" s="1"/>
  <c r="L93" i="27"/>
  <c r="K93" i="27" s="1"/>
  <c r="L92" i="27"/>
  <c r="K92" i="27" s="1"/>
  <c r="L91" i="27"/>
  <c r="K91" i="27" s="1"/>
  <c r="L90" i="27"/>
  <c r="K90" i="27" s="1"/>
  <c r="L89" i="27"/>
  <c r="K89" i="27" s="1"/>
  <c r="L88" i="27"/>
  <c r="K88" i="27" s="1"/>
  <c r="L87" i="27"/>
  <c r="G87" i="27"/>
  <c r="H87" i="27" s="1"/>
  <c r="M97" i="27" l="1"/>
  <c r="N97" i="27" s="1"/>
  <c r="H100" i="29" s="1"/>
  <c r="K80" i="28"/>
  <c r="F90" i="29"/>
  <c r="K87" i="27"/>
  <c r="M87" i="27"/>
  <c r="F100" i="29"/>
  <c r="F110" i="29"/>
  <c r="T110" i="28"/>
  <c r="K107" i="27"/>
  <c r="M107" i="27"/>
  <c r="K100" i="28"/>
  <c r="T100" i="28" s="1"/>
  <c r="K90" i="28"/>
  <c r="T90" i="28" s="1"/>
  <c r="K97" i="27"/>
  <c r="U100" i="28" l="1"/>
  <c r="K100" i="29" s="1"/>
  <c r="E99" i="36" s="1"/>
  <c r="G100" i="29"/>
  <c r="J90" i="29"/>
  <c r="J100" i="29"/>
  <c r="G110" i="29"/>
  <c r="U110" i="28"/>
  <c r="K110" i="29" s="1"/>
  <c r="N107" i="27"/>
  <c r="H110" i="29" s="1"/>
  <c r="J110" i="29"/>
  <c r="G90" i="29"/>
  <c r="U90" i="28"/>
  <c r="N87" i="27"/>
  <c r="H90" i="29" s="1"/>
  <c r="O97" i="27"/>
  <c r="O87" i="27"/>
  <c r="O107" i="27"/>
  <c r="V100" i="28" l="1"/>
  <c r="M100" i="29" s="1"/>
  <c r="F99" i="34" s="1"/>
  <c r="E99" i="18"/>
  <c r="E99" i="34"/>
  <c r="E99" i="35"/>
  <c r="V110" i="28"/>
  <c r="M110" i="29" s="1"/>
  <c r="F109" i="34" s="1"/>
  <c r="K90" i="29"/>
  <c r="V90" i="28"/>
  <c r="M90" i="29" s="1"/>
  <c r="D109" i="36"/>
  <c r="D109" i="35"/>
  <c r="D109" i="34"/>
  <c r="D109" i="18"/>
  <c r="E109" i="36"/>
  <c r="E109" i="35"/>
  <c r="E109" i="34"/>
  <c r="E109" i="18"/>
  <c r="D99" i="36"/>
  <c r="D99" i="35"/>
  <c r="D99" i="34"/>
  <c r="D99" i="18"/>
  <c r="D89" i="36"/>
  <c r="D89" i="35"/>
  <c r="D89" i="34"/>
  <c r="D89" i="18"/>
  <c r="G57" i="27"/>
  <c r="F99" i="18" l="1"/>
  <c r="F99" i="35"/>
  <c r="F99" i="36"/>
  <c r="F109" i="35"/>
  <c r="F109" i="36"/>
  <c r="F109" i="18"/>
  <c r="F89" i="36"/>
  <c r="F89" i="35"/>
  <c r="F89" i="34"/>
  <c r="F89" i="18"/>
  <c r="E89" i="36"/>
  <c r="E89" i="35"/>
  <c r="E89" i="34"/>
  <c r="E89" i="18"/>
  <c r="C10" i="28"/>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L18" i="27"/>
  <c r="K18" i="27" s="1"/>
  <c r="L19" i="27"/>
  <c r="L20" i="27"/>
  <c r="K20" i="27" s="1"/>
  <c r="L21" i="27"/>
  <c r="K21" i="27" s="1"/>
  <c r="L22" i="27"/>
  <c r="K22" i="27" s="1"/>
  <c r="L23" i="27"/>
  <c r="K23" i="27" s="1"/>
  <c r="L24" i="27"/>
  <c r="K24" i="27" s="1"/>
  <c r="L25" i="27"/>
  <c r="K25" i="27" s="1"/>
  <c r="L26" i="27"/>
  <c r="K26" i="27" s="1"/>
  <c r="L27" i="27"/>
  <c r="L28" i="27"/>
  <c r="K28" i="27" s="1"/>
  <c r="L29" i="27"/>
  <c r="K29" i="27" s="1"/>
  <c r="L30" i="27"/>
  <c r="K30" i="27" s="1"/>
  <c r="L31" i="27"/>
  <c r="K31" i="27" s="1"/>
  <c r="L32" i="27"/>
  <c r="K32" i="27" s="1"/>
  <c r="L33" i="27"/>
  <c r="K33" i="27" s="1"/>
  <c r="L34" i="27"/>
  <c r="K34" i="27" s="1"/>
  <c r="L35" i="27"/>
  <c r="K35" i="27" s="1"/>
  <c r="L36" i="27"/>
  <c r="K36" i="27" s="1"/>
  <c r="L37" i="27"/>
  <c r="L38" i="27"/>
  <c r="K38" i="27" s="1"/>
  <c r="L39" i="27"/>
  <c r="K39" i="27" s="1"/>
  <c r="L40" i="27"/>
  <c r="K40" i="27" s="1"/>
  <c r="L41" i="27"/>
  <c r="K41" i="27" s="1"/>
  <c r="L42" i="27"/>
  <c r="K42" i="27" s="1"/>
  <c r="L43" i="27"/>
  <c r="K43" i="27" s="1"/>
  <c r="L44" i="27"/>
  <c r="K44" i="27" s="1"/>
  <c r="L45" i="27"/>
  <c r="K45" i="27" s="1"/>
  <c r="L46" i="27"/>
  <c r="K46" i="27" s="1"/>
  <c r="L47" i="27"/>
  <c r="L48" i="27"/>
  <c r="K48" i="27" s="1"/>
  <c r="L49" i="27"/>
  <c r="K49" i="27" s="1"/>
  <c r="L50" i="27"/>
  <c r="K50" i="27" s="1"/>
  <c r="L51" i="27"/>
  <c r="K51" i="27" s="1"/>
  <c r="L52" i="27"/>
  <c r="K52" i="27" s="1"/>
  <c r="L53" i="27"/>
  <c r="K53" i="27" s="1"/>
  <c r="L54" i="27"/>
  <c r="K54" i="27" s="1"/>
  <c r="L55" i="27"/>
  <c r="K55" i="27" s="1"/>
  <c r="L56" i="27"/>
  <c r="K56" i="27" s="1"/>
  <c r="L57" i="27"/>
  <c r="L58" i="27"/>
  <c r="K58" i="27" s="1"/>
  <c r="L59" i="27"/>
  <c r="K59" i="27" s="1"/>
  <c r="L60" i="27"/>
  <c r="K60" i="27" s="1"/>
  <c r="L61" i="27"/>
  <c r="K61" i="27" s="1"/>
  <c r="L62" i="27"/>
  <c r="K62" i="27" s="1"/>
  <c r="L63" i="27"/>
  <c r="K63" i="27" s="1"/>
  <c r="L64" i="27"/>
  <c r="K64" i="27" s="1"/>
  <c r="L65" i="27"/>
  <c r="K65" i="27" s="1"/>
  <c r="L66" i="27"/>
  <c r="K66" i="27" s="1"/>
  <c r="L77" i="27"/>
  <c r="L78" i="27"/>
  <c r="K78" i="27" s="1"/>
  <c r="L79" i="27"/>
  <c r="K79" i="27" s="1"/>
  <c r="L80" i="27"/>
  <c r="K80" i="27" s="1"/>
  <c r="L81" i="27"/>
  <c r="K81" i="27" s="1"/>
  <c r="L82" i="27"/>
  <c r="K82" i="27" s="1"/>
  <c r="L83" i="27"/>
  <c r="K83" i="27" s="1"/>
  <c r="L84" i="27"/>
  <c r="K84" i="27" s="1"/>
  <c r="L85" i="27"/>
  <c r="K85" i="27" s="1"/>
  <c r="L86" i="27"/>
  <c r="K86" i="27" s="1"/>
  <c r="K77" i="27" l="1"/>
  <c r="M77" i="27"/>
  <c r="K57" i="27"/>
  <c r="M57" i="27"/>
  <c r="K47" i="27"/>
  <c r="M47" i="27"/>
  <c r="K37" i="27"/>
  <c r="M37" i="27"/>
  <c r="K27" i="27"/>
  <c r="M27" i="27"/>
  <c r="K17" i="27"/>
  <c r="M17" i="27"/>
  <c r="J79" i="28"/>
  <c r="J78" i="28"/>
  <c r="J77" i="28"/>
  <c r="J76" i="28"/>
  <c r="J75" i="28"/>
  <c r="J74" i="28"/>
  <c r="J73" i="28"/>
  <c r="J72" i="28"/>
  <c r="J71" i="28"/>
  <c r="J70" i="28"/>
  <c r="G20" i="29" l="1"/>
  <c r="G30" i="29"/>
  <c r="G40" i="29"/>
  <c r="G50" i="29"/>
  <c r="G60" i="29"/>
  <c r="U60" i="28"/>
  <c r="K60" i="29" s="1"/>
  <c r="G80" i="29"/>
  <c r="U80" i="28"/>
  <c r="K80" i="29" s="1"/>
  <c r="K70" i="28"/>
  <c r="T70" i="28" s="1"/>
  <c r="G47" i="27"/>
  <c r="H47" i="27" s="1"/>
  <c r="F50" i="29" l="1"/>
  <c r="N47" i="27"/>
  <c r="H50" i="29" s="1"/>
  <c r="V70" i="28"/>
  <c r="M70" i="29" s="1"/>
  <c r="J70" i="29"/>
  <c r="E79" i="36"/>
  <c r="E79" i="35"/>
  <c r="E79" i="34"/>
  <c r="E79" i="18"/>
  <c r="E59" i="36"/>
  <c r="E59" i="35"/>
  <c r="E59" i="34"/>
  <c r="E59" i="18"/>
  <c r="O47" i="27"/>
  <c r="D69" i="36" l="1"/>
  <c r="D69" i="35"/>
  <c r="D69" i="34"/>
  <c r="D69" i="18"/>
  <c r="F69" i="36"/>
  <c r="F69" i="35"/>
  <c r="F69" i="34"/>
  <c r="F69" i="18"/>
  <c r="L21" i="28"/>
  <c r="L22" i="28"/>
  <c r="L23" i="28"/>
  <c r="L24" i="28"/>
  <c r="L25" i="28"/>
  <c r="L26" i="28"/>
  <c r="L27" i="28"/>
  <c r="L28" i="28"/>
  <c r="L29" i="28"/>
  <c r="L14" i="28"/>
  <c r="L16" i="28"/>
  <c r="L17" i="28"/>
  <c r="L18" i="28"/>
  <c r="L19" i="28"/>
  <c r="L13" i="28"/>
  <c r="L11" i="28"/>
  <c r="H57" i="27" l="1"/>
  <c r="G17" i="27"/>
  <c r="G27" i="27"/>
  <c r="G10" i="27"/>
  <c r="H10" i="27" s="1"/>
  <c r="F60" i="29" l="1"/>
  <c r="N57" i="27"/>
  <c r="H60" i="29" s="1"/>
  <c r="O57" i="27"/>
  <c r="J20" i="28" l="1"/>
  <c r="L20" i="28"/>
  <c r="R20" i="28"/>
  <c r="J21" i="28"/>
  <c r="R21" i="28"/>
  <c r="J22" i="28"/>
  <c r="R22" i="28"/>
  <c r="J23"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J39" i="28"/>
  <c r="R39" i="28"/>
  <c r="J40" i="28"/>
  <c r="R40" i="28"/>
  <c r="J41" i="28"/>
  <c r="R41" i="28"/>
  <c r="J42" i="28"/>
  <c r="R42" i="28"/>
  <c r="J43" i="28"/>
  <c r="R43" i="28"/>
  <c r="J44" i="28"/>
  <c r="R44" i="28"/>
  <c r="J45" i="28"/>
  <c r="R45" i="28"/>
  <c r="J46" i="28"/>
  <c r="R46" i="28"/>
  <c r="J47" i="28"/>
  <c r="R47" i="28"/>
  <c r="J48" i="28"/>
  <c r="R48" i="28"/>
  <c r="J49" i="28"/>
  <c r="R49" i="28"/>
  <c r="J69" i="28"/>
  <c r="J68" i="28"/>
  <c r="J67" i="28"/>
  <c r="J66" i="28"/>
  <c r="J65" i="28"/>
  <c r="J64" i="28"/>
  <c r="J63" i="28"/>
  <c r="J62" i="28"/>
  <c r="J61" i="28"/>
  <c r="J60" i="28"/>
  <c r="R59" i="28"/>
  <c r="J59" i="28"/>
  <c r="R58" i="28"/>
  <c r="J58" i="28"/>
  <c r="R57" i="28"/>
  <c r="J57" i="28"/>
  <c r="R56" i="28"/>
  <c r="J56" i="28"/>
  <c r="R55" i="28"/>
  <c r="J55" i="28"/>
  <c r="R54" i="28"/>
  <c r="J54" i="28"/>
  <c r="R53" i="28"/>
  <c r="J53" i="28"/>
  <c r="R52" i="28"/>
  <c r="J52" i="28"/>
  <c r="R51" i="28"/>
  <c r="J51" i="28"/>
  <c r="R50" i="28"/>
  <c r="J50" i="28"/>
  <c r="S40" i="28" l="1"/>
  <c r="U40" i="28" s="1"/>
  <c r="K40" i="29" s="1"/>
  <c r="K40" i="28"/>
  <c r="S30" i="28"/>
  <c r="U30" i="28" s="1"/>
  <c r="K30" i="29" s="1"/>
  <c r="K30" i="28"/>
  <c r="K20" i="28"/>
  <c r="S20" i="28"/>
  <c r="U20" i="28" s="1"/>
  <c r="K20" i="29" s="1"/>
  <c r="S50" i="28"/>
  <c r="U50" i="28" s="1"/>
  <c r="K50" i="29" s="1"/>
  <c r="K60" i="28"/>
  <c r="T60" i="28" s="1"/>
  <c r="K50" i="28"/>
  <c r="T50" i="28" s="1"/>
  <c r="J50" i="29" l="1"/>
  <c r="V50" i="28"/>
  <c r="M50" i="29" s="1"/>
  <c r="J60" i="29"/>
  <c r="V60" i="28"/>
  <c r="M60" i="29" s="1"/>
  <c r="E49" i="36"/>
  <c r="E49" i="35"/>
  <c r="E49" i="34"/>
  <c r="E49" i="18"/>
  <c r="E19" i="36"/>
  <c r="E19" i="35"/>
  <c r="E19" i="34"/>
  <c r="E19" i="18"/>
  <c r="E29" i="36"/>
  <c r="E29" i="35"/>
  <c r="E29" i="34"/>
  <c r="E29" i="18"/>
  <c r="E39" i="36"/>
  <c r="E39" i="35"/>
  <c r="E39" i="34"/>
  <c r="E39" i="18"/>
  <c r="G77" i="27"/>
  <c r="H77" i="27" s="1"/>
  <c r="H27" i="27"/>
  <c r="F30" i="29" l="1"/>
  <c r="T30" i="28"/>
  <c r="N27" i="27"/>
  <c r="H30" i="29" s="1"/>
  <c r="F80" i="29"/>
  <c r="T80" i="28"/>
  <c r="N77" i="27"/>
  <c r="H80" i="29" s="1"/>
  <c r="F59" i="36"/>
  <c r="F59" i="35"/>
  <c r="F59" i="34"/>
  <c r="F59" i="18"/>
  <c r="D59" i="36"/>
  <c r="D59" i="35"/>
  <c r="D59" i="34"/>
  <c r="D59" i="18"/>
  <c r="F49" i="36"/>
  <c r="F49" i="35"/>
  <c r="F49" i="34"/>
  <c r="F49" i="18"/>
  <c r="D49" i="36"/>
  <c r="D49" i="35"/>
  <c r="D49" i="34"/>
  <c r="D49" i="18"/>
  <c r="G37" i="27"/>
  <c r="H37" i="27" s="1"/>
  <c r="F40" i="29" l="1"/>
  <c r="T40" i="28"/>
  <c r="N37" i="27"/>
  <c r="H40" i="29" s="1"/>
  <c r="V80" i="28"/>
  <c r="M80" i="29" s="1"/>
  <c r="J80" i="29"/>
  <c r="V30" i="28"/>
  <c r="M30" i="29" s="1"/>
  <c r="J30" i="29"/>
  <c r="O27" i="27"/>
  <c r="O77" i="27"/>
  <c r="D29" i="36" l="1"/>
  <c r="D29" i="35"/>
  <c r="D29" i="34"/>
  <c r="D29" i="18"/>
  <c r="F29" i="36"/>
  <c r="F29" i="35"/>
  <c r="F29" i="34"/>
  <c r="F29" i="18"/>
  <c r="D79" i="36"/>
  <c r="D79" i="35"/>
  <c r="D79" i="34"/>
  <c r="D79" i="18"/>
  <c r="F79" i="36"/>
  <c r="F79" i="35"/>
  <c r="F79" i="34"/>
  <c r="F79" i="18"/>
  <c r="V40" i="28"/>
  <c r="M40" i="29" s="1"/>
  <c r="J40" i="29"/>
  <c r="O37" i="27"/>
  <c r="D39" i="36" l="1"/>
  <c r="D39" i="35"/>
  <c r="D39" i="34"/>
  <c r="D39" i="18"/>
  <c r="F39" i="36"/>
  <c r="F39" i="35"/>
  <c r="F39" i="34"/>
  <c r="F39" i="18"/>
  <c r="A10" i="28"/>
  <c r="B10" i="28"/>
  <c r="I33" i="5" a="1"/>
  <c r="I33" i="5" s="1"/>
  <c r="C10" i="29" l="1"/>
  <c r="C9" i="18" s="1"/>
  <c r="I27" i="5" a="1"/>
  <c r="C9" i="36" l="1"/>
  <c r="C9" i="35"/>
  <c r="C9" i="34"/>
  <c r="I27" i="5"/>
  <c r="L12" i="28"/>
  <c r="L10" i="28"/>
  <c r="L10" i="27" l="1"/>
  <c r="I21" i="5"/>
  <c r="I22" i="5"/>
  <c r="M10" i="27" l="1"/>
  <c r="K10" i="27"/>
  <c r="G10" i="29" l="1"/>
  <c r="E11" i="29"/>
  <c r="E12" i="29"/>
  <c r="E13" i="29"/>
  <c r="R11" i="28"/>
  <c r="R12" i="28"/>
  <c r="R13" i="28"/>
  <c r="R14" i="28"/>
  <c r="R15" i="28"/>
  <c r="R16" i="28"/>
  <c r="R17" i="28"/>
  <c r="R18" i="28"/>
  <c r="R19" i="28"/>
  <c r="R10" i="28"/>
  <c r="J11" i="28"/>
  <c r="J12" i="28"/>
  <c r="J13" i="28"/>
  <c r="J14" i="28"/>
  <c r="J15" i="28"/>
  <c r="J16" i="28"/>
  <c r="J17" i="28"/>
  <c r="J18" i="28"/>
  <c r="J19" i="28"/>
  <c r="J10" i="28"/>
  <c r="K10" i="28" l="1"/>
  <c r="S10" i="28"/>
  <c r="U10" i="28" s="1"/>
  <c r="H17" i="27" l="1"/>
  <c r="F20" i="29" l="1"/>
  <c r="T20" i="28"/>
  <c r="N17" i="27"/>
  <c r="H20" i="29" s="1"/>
  <c r="O10" i="27"/>
  <c r="N10" i="27"/>
  <c r="H10" i="29" s="1"/>
  <c r="T10" i="28"/>
  <c r="V10" i="28" s="1"/>
  <c r="M10" i="29" s="1"/>
  <c r="O17" i="27"/>
  <c r="E10" i="29"/>
  <c r="B10" i="29"/>
  <c r="A10" i="29"/>
  <c r="J20" i="29" l="1"/>
  <c r="V20" i="28"/>
  <c r="M20" i="29" s="1"/>
  <c r="A9" i="35"/>
  <c r="A9" i="36"/>
  <c r="A9" i="34"/>
  <c r="B9" i="35"/>
  <c r="B9" i="36"/>
  <c r="B9" i="34"/>
  <c r="F9" i="36"/>
  <c r="F9" i="35"/>
  <c r="F9" i="34"/>
  <c r="B9" i="18"/>
  <c r="F9" i="18"/>
  <c r="A9" i="18"/>
  <c r="F19" i="36" l="1"/>
  <c r="F19" i="35"/>
  <c r="F19" i="34"/>
  <c r="F19" i="18"/>
  <c r="D19" i="36"/>
  <c r="D19" i="35"/>
  <c r="D19" i="34"/>
  <c r="D19" i="18"/>
  <c r="L10" i="29"/>
  <c r="K10" i="29" l="1"/>
  <c r="E9" i="34" l="1"/>
  <c r="E9" i="36"/>
  <c r="E9" i="35"/>
  <c r="E9" i="18"/>
  <c r="F10" i="29" l="1"/>
  <c r="J10" i="29" l="1"/>
  <c r="D9" i="34" l="1"/>
  <c r="D9" i="36"/>
  <c r="D9" i="35"/>
  <c r="D9"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 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<sst xmlns="http://schemas.openxmlformats.org/spreadsheetml/2006/main" count="1439" uniqueCount="604">
  <si>
    <t xml:space="preserve"> MAPA DE RIESGOS SIGCMA</t>
  </si>
  <si>
    <t>DEPENDENCIA (Unidad misional del CSJ o Unidad de la DEAJ o Seccional o CSJ en caso de despachos judiciales certificados)</t>
  </si>
  <si>
    <t>UNIDAD ADMINISTRATIVA</t>
  </si>
  <si>
    <t>PROCESO (indique el tipo de proceso si es Estratégico. Misional, Apoyo, Evaluación y Mejora y especifique el nombre del proceso)</t>
  </si>
  <si>
    <t>Apoyo</t>
  </si>
  <si>
    <t>GESTIÓN ADMINISTRATIVA</t>
  </si>
  <si>
    <t>CONSEJO SUPERIOR DE LA JUDICATURA</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</si>
  <si>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</si>
  <si>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</si>
  <si>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</si>
  <si>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</si>
  <si>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</si>
  <si>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</si>
  <si>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</si>
  <si>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</si>
  <si>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</si>
  <si>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</si>
  <si>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</si>
  <si>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</si>
  <si>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</si>
  <si>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</si>
  <si>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</si>
  <si>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</si>
  <si>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</si>
  <si>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</si>
  <si>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</si>
  <si>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</si>
  <si>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</si>
  <si>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</si>
  <si>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</si>
  <si>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</si>
  <si>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</si>
  <si>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 xml:space="preserve">Gestión Administrativa </t>
  </si>
  <si>
    <t xml:space="preserve">DEPENDENCIA ADMINISTRATIVA O JUDICIAL CERTIFICADA </t>
  </si>
  <si>
    <t>OBJETIVO DEL PROCESO</t>
  </si>
  <si>
    <t>MAPA DE PROCESOS CONSEJO SUPERIOR DE LA JUDICATURA</t>
  </si>
  <si>
    <t>PROCESOS DEPENDENCIA JUDICIALES CERTIFICADAS</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</si>
  <si>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</si>
  <si>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</si>
  <si>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</si>
  <si>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</si>
  <si>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</si>
  <si>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</si>
  <si>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</si>
  <si>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</si>
  <si>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</si>
  <si>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</si>
  <si>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</si>
  <si>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</si>
  <si>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</si>
  <si>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</si>
  <si>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</si>
  <si>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</si>
  <si>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</si>
  <si>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</si>
  <si>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</si>
  <si>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</si>
  <si>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</si>
  <si>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</si>
  <si>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</si>
  <si>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</si>
  <si>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</si>
  <si>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</si>
  <si>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</si>
  <si>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</si>
  <si>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</si>
  <si>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</si>
  <si>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</si>
  <si>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</si>
  <si>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</si>
  <si>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</si>
  <si>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</si>
  <si>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</si>
  <si>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</si>
  <si>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</si>
  <si>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</si>
  <si>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</si>
  <si>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</si>
  <si>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</si>
  <si>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</si>
  <si>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</si>
  <si>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</si>
  <si>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</si>
  <si>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</si>
  <si>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</si>
  <si>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</si>
  <si>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</si>
  <si>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</si>
  <si>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</si>
  <si>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</si>
  <si>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</si>
  <si>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</si>
  <si>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</si>
  <si>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</si>
  <si>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</si>
  <si>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</si>
  <si>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</si>
  <si>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</si>
  <si>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</si>
  <si>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</si>
  <si>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</si>
  <si>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</si>
  <si>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</si>
  <si>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</si>
  <si>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</si>
  <si>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</si>
  <si>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</si>
  <si>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</si>
  <si>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</si>
  <si>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</si>
  <si>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</si>
  <si>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</si>
  <si>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</si>
  <si>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</si>
  <si>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</si>
  <si>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</si>
  <si>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</si>
  <si>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</si>
  <si>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</si>
  <si>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</si>
  <si>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</si>
  <si>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</si>
  <si>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</si>
  <si>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</si>
  <si>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</si>
  <si>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</si>
  <si>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</si>
  <si>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</si>
  <si>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</si>
  <si>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</si>
  <si>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</si>
  <si>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</si>
  <si>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</si>
  <si>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</si>
  <si>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</si>
  <si>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</si>
  <si>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</si>
  <si>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</si>
  <si>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</si>
  <si>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</si>
  <si>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</si>
  <si>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</si>
  <si>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</si>
  <si>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</si>
  <si>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</si>
  <si>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</si>
  <si>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</si>
  <si>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</si>
  <si>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</si>
  <si>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</si>
  <si>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</si>
  <si>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</si>
  <si>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</si>
  <si>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</si>
  <si>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</si>
  <si>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</si>
  <si>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</si>
  <si>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</si>
  <si>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</si>
  <si>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</si>
  <si>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</si>
  <si>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</si>
  <si>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</si>
  <si>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</si>
  <si>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</si>
  <si>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</si>
  <si>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</si>
  <si>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</si>
  <si>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</si>
  <si>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</si>
  <si>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</si>
  <si>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</si>
  <si>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</si>
  <si>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</si>
  <si>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</si>
  <si>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</si>
  <si>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</si>
  <si>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</si>
  <si>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</si>
  <si>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</si>
  <si>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</si>
  <si>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</si>
  <si>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</si>
  <si>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</si>
  <si>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</si>
  <si>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</si>
  <si>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</si>
  <si>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</si>
  <si>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</si>
  <si>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</si>
  <si>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</si>
  <si>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</si>
  <si>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</si>
  <si>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</si>
  <si>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</si>
  <si>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</si>
  <si>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</si>
  <si>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</si>
  <si>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</si>
  <si>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</si>
  <si>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</si>
  <si>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</si>
  <si>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</si>
  <si>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</si>
  <si>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</si>
  <si>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</si>
  <si>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</si>
  <si>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</si>
  <si>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</si>
  <si>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</si>
  <si>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</si>
  <si>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</si>
  <si>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</si>
  <si>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</si>
  <si>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</si>
  <si>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</si>
  <si>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</si>
  <si>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</si>
  <si>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</si>
  <si>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</si>
  <si>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</si>
  <si>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</si>
  <si>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</si>
  <si>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</si>
  <si>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</si>
  <si>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</si>
  <si>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</si>
  <si>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</si>
  <si>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</si>
  <si>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</si>
  <si>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</si>
  <si>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</si>
  <si>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</si>
  <si>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</si>
  <si>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</si>
  <si>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</si>
  <si>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</si>
  <si>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</si>
  <si>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</si>
  <si>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</si>
  <si>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</si>
  <si>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</si>
  <si>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</si>
  <si>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</si>
  <si>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</si>
  <si>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</si>
  <si>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</si>
  <si>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</si>
  <si>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</si>
  <si>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</si>
  <si>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</si>
  <si>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</si>
  <si>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</si>
  <si>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</si>
  <si>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</si>
  <si>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</si>
  <si>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</si>
  <si>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</si>
  <si>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</si>
  <si>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</si>
  <si>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</si>
  <si>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</si>
  <si>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</si>
  <si>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</si>
  <si>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</si>
  <si>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</si>
  <si>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</si>
  <si>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</si>
  <si>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</si>
  <si>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</si>
  <si>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</si>
  <si>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</si>
  <si>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</si>
  <si>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</si>
  <si>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</si>
  <si>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</si>
  <si>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</si>
  <si>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</si>
  <si>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</si>
  <si>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</si>
  <si>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</si>
  <si>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</si>
  <si>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</si>
  <si>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</si>
  <si>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</si>
  <si>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</si>
  <si>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</si>
  <si>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</si>
  <si>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</si>
  <si>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</si>
  <si>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</si>
  <si>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Inoportunidad en la liquidación de contratos y en el cierre de los expedientes contractuales</t>
  </si>
  <si>
    <t>1. Falta de planeación, seguimiento y control de los contratos que hayan terminado.</t>
  </si>
  <si>
    <t>Incumplimiento de las metas establecidas</t>
  </si>
  <si>
    <t>Incumplimiento del 60% de los indicadores del proceso</t>
  </si>
  <si>
    <t>2. Ausencia o cambio de la persona encargada de desarrollar estas funciones (Enfermedad, licencia, retiro, etc.)</t>
  </si>
  <si>
    <t>Afectación de reputacion,imagén,  credibilidad, satisfacción de usuarios y PI</t>
  </si>
  <si>
    <t xml:space="preserve">De la entidad y sector justicia a nivel nacional </t>
  </si>
  <si>
    <t>3. Negligencia del contratista</t>
  </si>
  <si>
    <t>Afectación Económica</t>
  </si>
  <si>
    <t>Afectación al presupuesto  en un valor  &lt;1% y ≥5%.</t>
  </si>
  <si>
    <t>4. Carencia de personal con las competencias necesarias para el desarrollo de estas actividades.</t>
  </si>
  <si>
    <t>5. Desconocimiento de las disposiciones legales y normativas al respecto.</t>
  </si>
  <si>
    <t>6. Demora en la expedición de documentos requeridos para la liquidación del contrato</t>
  </si>
  <si>
    <t>Interés indebido en la supervisión de contratos</t>
  </si>
  <si>
    <t>Actuaciones del servidor judicial en las cuales se evidencian intereses personales indebidos en la supervisión de los contratos que han sido celebrados por la Entidad, y se encuentran a su cargo.</t>
  </si>
  <si>
    <t>1. Desconocimiento de las responsabilidades fiscales, disciplinarias, civiles y penales de la labor de supervisión.</t>
  </si>
  <si>
    <t>2. Extralimitación en las funciones del supervisor del contrato.</t>
  </si>
  <si>
    <t>3. Existencia de tráfico de influencias.</t>
  </si>
  <si>
    <t>4. Alianzas entre el supervisor del contrato y el contratista, que desvíen el cumplimiento del objeto contractual.</t>
  </si>
  <si>
    <t>5. Inobservancia y/o desatención a los requerimientos normativos aplicables.</t>
  </si>
  <si>
    <t>Incumplimiento en el tramite de los siniestros desde el aviso del evento hasta el cierre del expediente del mismo.</t>
  </si>
  <si>
    <t xml:space="preserve">Que no se cumplan los requisitos establecidos en el manual del Plan de seguros para el tramite de los siniestros derivando en perdidas mayores para la entidad </t>
  </si>
  <si>
    <t>1. Desconocimineto del Manual del Plan de Seguros a los servidores judiciales</t>
  </si>
  <si>
    <t>2. Ausencia de comunicación asertiva entre los actores del plan de seguros.</t>
  </si>
  <si>
    <t>Interrupción o afectación en la prestación del servicio judicial</t>
  </si>
  <si>
    <t xml:space="preserve">Entre  97 a 144 horas   habiles al año  </t>
  </si>
  <si>
    <t xml:space="preserve">3. Incumplimiento de las obligaciones contracturales de los contratos que conforman el plan de seguros </t>
  </si>
  <si>
    <t>4. Información imprecisa presentada al momento de la reclamación.</t>
  </si>
  <si>
    <t>5. Alto volumen de carga laboral versus las solicitudes generadas en el aspecto legal e informativo</t>
  </si>
  <si>
    <t>Perdida parcial o total de la información</t>
  </si>
  <si>
    <t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t>
  </si>
  <si>
    <t>1. Demora en los procedimientos para la elaboración y administración de copias de seguridad de los sistemas de información.</t>
  </si>
  <si>
    <t>Interrupción o afectación en la prestación del servicio administrativo</t>
  </si>
  <si>
    <t>Entre 193 a 288 horas   habiles al año  o afectación media</t>
  </si>
  <si>
    <t xml:space="preserve">2. Pérdida de documentos cuando son entregados para realizar un proceso en otra dependencia </t>
  </si>
  <si>
    <t xml:space="preserve">3. Posibles daños y pérdida de documentos o información recibida para radicar, entregar o enviar por correo o a la mano; por factores humanos y ambientales. </t>
  </si>
  <si>
    <t>4.Desconocimiento del procedimiento de procesos de Archivo en la recepción, almacenamiento y distribución de los documentos</t>
  </si>
  <si>
    <t>5. Alto volumen de carga laboral</t>
  </si>
  <si>
    <t>Suspensión de los Servicios Públicos Domiciliarios y/o de Telefonía Móvil Celular (TMC)</t>
  </si>
  <si>
    <t>Pérdida de los beneficios obtenidos mediante el uso de los Servicios Públicos domiciliarios y Servicios TMC.</t>
  </si>
  <si>
    <t>1. No dar trámite de pago oportuno.</t>
  </si>
  <si>
    <t>2. Saldos pendientes que no corresponden en su pago a la Rama Judicial</t>
  </si>
  <si>
    <t>3. Fallas en la comunicación con el operador del servicio.</t>
  </si>
  <si>
    <t>4. No aplicación o aplicación extemporánea de pagos por parte del operador.</t>
  </si>
  <si>
    <t>Tener registros desactualizados del parque automotor de la Rama Judicial (Hojas de vida de los vehículos, reporte de novedades) y/o pérdida de la información anéxa documentada.</t>
  </si>
  <si>
    <t>Falta de información para realizar seguimiento en términos de cumplimiento, detección y análisis de las novedades de los vehículos.</t>
  </si>
  <si>
    <t>1. Registros y novedades recibidas pendientes de actualiza.</t>
  </si>
  <si>
    <t>Incumplimiento del 20% de los indicadores del proceso</t>
  </si>
  <si>
    <t>2. Registros y novedades no recibidas para la actualización del registro.</t>
  </si>
  <si>
    <t>3. Bases de datos sin criterios unificados.</t>
  </si>
  <si>
    <t>4. Falta de respaldo de la base de datos y/o registros físicos de los vehículos</t>
  </si>
  <si>
    <t>5. Fallas en el software de los equipos de cómputo.</t>
  </si>
  <si>
    <t>Afectación de los aspectos ambientales</t>
  </si>
  <si>
    <t>Falta de información para que los desarrollos administrativos incluyan los enfoques ambientales.</t>
  </si>
  <si>
    <t xml:space="preserve">PARA LOS RIESGOS DE CORRUPCIÓN POR POLÍTICA EL IMPACTO SIEMPRE SERÁ MAYOR O CATASTRÓFICO Y SU REDACCÓN  DEBE CONSERVAR EL MODELO PROPUESTO </t>
  </si>
  <si>
    <t>2. No hay accesibilidad de forma oportuna a la información base para el cálculo de indicadores</t>
  </si>
  <si>
    <t>Incendio dentro de la edificación</t>
  </si>
  <si>
    <t>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t>
  </si>
  <si>
    <t xml:space="preserve">Por vandalismo (bomba molotov).
Que entre en contacto con fuentes de ignición (corto circuito) material combustible como papel, muebles almacenados y en uso, insumos de construcción, insumos de aseo, tanque de ACPM, conexión de gas natural, residuos </t>
  </si>
  <si>
    <t xml:space="preserve">Entre e 193 a 240 horas  habiles al año   </t>
  </si>
  <si>
    <t>Inundación dentro de la edificación</t>
  </si>
  <si>
    <t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t>
  </si>
  <si>
    <t>Lluvias torrenciales en la temporada invernal</t>
  </si>
  <si>
    <t>Por el desnivel de las vías se forman arroyos, parte de los cuales desembocan en las edificaciones, inundando los sótanos. También, por efecto del incremento del nivel freático.</t>
  </si>
  <si>
    <t>Diferencia entre el inventario Fisico y el Kardex (SICOF)-selectivo</t>
  </si>
  <si>
    <t>El Kardex del almacen no refleja la realidad fisica del inventario</t>
  </si>
  <si>
    <t xml:space="preserve">1. Mala ejecucion en la toma de inventarios </t>
  </si>
  <si>
    <t xml:space="preserve">2. No registro en el el sistema </t>
  </si>
  <si>
    <t xml:space="preserve">3. Entrega informal de bienes y sin registro en el sicof </t>
  </si>
  <si>
    <t xml:space="preserve">4. Falta de tiempo y personal calificado </t>
  </si>
  <si>
    <t>5. No cumplimiento de politicas de inventarios en la Entidad</t>
  </si>
  <si>
    <t>Posibilidad de cortes en servicios de energía, agua, ascensores, que afecten el normal funcionamiento de las dependencias ubicadas en los inmuebles a cargo  del nivel centra</t>
  </si>
  <si>
    <t xml:space="preserve">1.No cumplimiento de los contratos suscritos para el mantenimiento de equipos.
</t>
  </si>
  <si>
    <t xml:space="preserve">2.Falta de oportunidad en los procesos de contratación
</t>
  </si>
  <si>
    <t>3.Desconocimiento de los planes de mantenimiento</t>
  </si>
  <si>
    <t xml:space="preserve">De la entidad y sector justicia a nivel internacional </t>
  </si>
  <si>
    <t>Afectación al presupuesto en un valor ≥50%.</t>
  </si>
  <si>
    <t/>
  </si>
  <si>
    <t>Afectación al  presupuesto en un valor  &lt;5% y  ≥20%.</t>
  </si>
  <si>
    <t>Afectación al presupuesto en un valor &lt;0,5% y ≥1%.</t>
  </si>
  <si>
    <t>Entre 0 a 96 horas habiles al año  o afectación minima</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</si>
  <si>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</si>
  <si>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</si>
  <si>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</si>
  <si>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</si>
  <si>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</si>
  <si>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</si>
  <si>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</si>
  <si>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</si>
  <si>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</si>
  <si>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</si>
  <si>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</si>
  <si>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</si>
  <si>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</si>
  <si>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</si>
  <si>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</si>
  <si>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</si>
  <si>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SI</t>
  </si>
  <si>
    <t xml:space="preserve">Análisis de indicadores y acciones correctivas </t>
  </si>
  <si>
    <t>Acciones de respuesta ante noticias que afectan la imagen de la entidad</t>
  </si>
  <si>
    <t>NO</t>
  </si>
  <si>
    <t>Pólizas de calidad y cumplimiento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</si>
  <si>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</si>
  <si>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</si>
  <si>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</si>
  <si>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</si>
  <si>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</si>
  <si>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</si>
  <si>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</si>
  <si>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</si>
  <si>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</si>
  <si>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</si>
  <si>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</si>
  <si>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</si>
  <si>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</si>
  <si>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</si>
  <si>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</si>
  <si>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</si>
  <si>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</si>
  <si>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</si>
  <si>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</si>
  <si>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</si>
  <si>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</si>
  <si>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</si>
  <si>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</si>
  <si>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</si>
  <si>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</si>
  <si>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</si>
  <si>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</si>
  <si>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</si>
  <si>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</si>
  <si>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</si>
  <si>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</si>
  <si>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</si>
  <si>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</si>
  <si>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</si>
  <si>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</si>
  <si>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</si>
  <si>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</si>
  <si>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</si>
  <si>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</si>
  <si>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</si>
  <si>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</si>
  <si>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</si>
  <si>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</si>
  <si>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Catastrófico</t>
  </si>
  <si>
    <t>Afectación al presupuesto en un valor ≥0,5%.</t>
  </si>
  <si>
    <t>Incumplimiento del 40%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</si>
  <si>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</si>
  <si>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</si>
  <si>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</si>
  <si>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</si>
  <si>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Entre  145 a 192 horas  hábiles al año</t>
  </si>
  <si>
    <t xml:space="preserve">     El riesgo afecta la imagen de la entidad con algunos usuarios de relevancia frente al logro de los objetivos</t>
  </si>
  <si>
    <t>Entre e 97 a 192 horas  habiles al año o afectación baja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</si>
  <si>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</si>
  <si>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</si>
  <si>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</si>
  <si>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</si>
  <si>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</si>
  <si>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</si>
  <si>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</si>
  <si>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</si>
  <si>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</si>
  <si>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</si>
  <si>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</si>
  <si>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</si>
  <si>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</si>
  <si>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</si>
  <si>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</si>
  <si>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</si>
  <si>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</si>
  <si>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</si>
  <si>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</si>
  <si>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</si>
  <si>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</si>
  <si>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</si>
  <si>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</si>
  <si>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</si>
  <si>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</si>
  <si>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</si>
  <si>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</si>
  <si>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</si>
  <si>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</si>
  <si>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</si>
  <si>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</si>
  <si>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</si>
  <si>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</si>
  <si>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</si>
  <si>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</si>
  <si>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</si>
  <si>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</si>
  <si>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</si>
  <si>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</si>
  <si>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</si>
  <si>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</si>
  <si>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</si>
  <si>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</si>
  <si>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</si>
  <si>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</si>
  <si>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</si>
  <si>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</si>
  <si>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</si>
  <si>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</si>
  <si>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</si>
  <si>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</si>
  <si>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</si>
  <si>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</si>
  <si>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</si>
  <si>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</si>
  <si>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</si>
  <si>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</si>
  <si>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</si>
  <si>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</si>
  <si>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</si>
  <si>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</si>
  <si>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</si>
  <si>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</si>
  <si>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</si>
  <si>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</si>
  <si>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</si>
  <si>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</si>
  <si>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</si>
  <si>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</si>
  <si>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</si>
  <si>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</si>
  <si>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</si>
  <si>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</si>
  <si>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SANTA MARTA</t>
  </si>
  <si>
    <t>COORDINACIÓN ÁREA ADMINISTRATIVA</t>
  </si>
  <si>
    <t xml:space="preserve">Nivel - Seccional Santa Marta 2024 </t>
  </si>
  <si>
    <t>Caso probable en que no se realice a tiempo la liquidación de contratos a cargo y/o se haga  el cierre de expedientes contractuales de manera extemporánea</t>
  </si>
  <si>
    <t>1. Desconocimiento del Sistema de Gestión Ambiental que aplica para la Rama Judicial a Nivel  Seccional.</t>
  </si>
  <si>
    <t>Orden público.
Sobrecarga por uso de electrodomésticos en las instalaciones</t>
  </si>
  <si>
    <t>Daños en los equipos instalados en los inmuebles a cargo del Seccional, por falta de mantenimiento</t>
  </si>
  <si>
    <t>(Responsable) El Director de la Unidad Administrativa  (periodicidad) XXX
(qué hace)  XXX  (cómo lo hace) XXX (desviación ) XXX  (evidencia) Matriz de seguimiento de ….</t>
  </si>
  <si>
    <t>Santa Marta</t>
  </si>
  <si>
    <t>Liquidar los contratos dentro de las fechas establecidas para ello e igualmente llevar a cabo el cierre de los respectivos expedientes</t>
  </si>
  <si>
    <t>Llevar a cabo una supervisión exhaustiva en cada contrato para verificar el cumplimiento de los contratistas de todas las obligaciones contractuales</t>
  </si>
  <si>
    <t>Se inició la liquidación de los contratos de terminados que no tengan pendientes pagos por realizar e inmediatamente se llevará a cabo el cierre del expediente respectivo</t>
  </si>
  <si>
    <t>Se viene realizando supervisión exhaustiva de los contratos que se encuentran vigentes</t>
  </si>
  <si>
    <t>Los siniestros que se han sucedido, se reportan dentro de los tres (3) días hábiles siguientes a la ocurrencia de los mismos co toda la documentación requerida</t>
  </si>
  <si>
    <t>No se ha generado pérdida alguna de información teniendo en cuenta los controles establecidos y aplicados permanentemente</t>
  </si>
  <si>
    <t>No se ha llegado a producir cirte de servicios públicos debido al pago de ls mismos tan pronto se reciben las facturas</t>
  </si>
  <si>
    <t>Toda la información del parque automotor se encuentra actualizada</t>
  </si>
  <si>
    <t>Carpetas de todo el parque automotor de la seccional, se encuentran actualizada</t>
  </si>
  <si>
    <t>Se viene trabajando en el desarrollo del PGIRS de la seccional y su implementación en todos los ambitos</t>
  </si>
  <si>
    <t>Se desarrollan permanentemente actividades de organización, clasificación de insumos, mejora de los nives de seguridad en su manejo, para evitar siniestros</t>
  </si>
  <si>
    <t>Se han venido realizando arreglos de azoteas )impermeabilización), limpieza de bajantes y desagues, cambio de tuberías dañadas</t>
  </si>
  <si>
    <t>El área de almacé viene desarrollando actividades encaminadas a p'resentar la realidad física del inventario con las existencias</t>
  </si>
  <si>
    <t>Todos los ervicios se encuentran al día en sus pagos sin posibilidad alguna de cortes</t>
  </si>
  <si>
    <t>El manejo de la información siempre ha sido de total reserva y cuidado sin lugar a revelación de la misma.</t>
  </si>
  <si>
    <t>Todos los procesos de contratación tramitados, se desarrollan con arreglo a las leyes aplicables y vigentes</t>
  </si>
  <si>
    <t>A todos los bienes de la entidad se les realiza la destinación debida sin lugar a propístos distintos a los establecidos en las leyes</t>
  </si>
  <si>
    <t>DE APOYO - GESTIÓN ADMINISTRATIVA</t>
  </si>
  <si>
    <t>Designación de empleado competente para desarrollar las acciones</t>
  </si>
  <si>
    <t>Requerimiento permanente ante algún indicio de incumplimiento</t>
  </si>
  <si>
    <t>Designación de personal con las competencias requeridas</t>
  </si>
  <si>
    <t>Liquidación del contratos dentro de los terminos señalados para ello</t>
  </si>
  <si>
    <t>Permanente indagación de las normas actualizadas y alicación de las mismas</t>
  </si>
  <si>
    <t>Labor de supervisión desarrollada con el conocimeinto pleno de las normas aplicables</t>
  </si>
  <si>
    <t>Desarrollo de funciones conforme lo establecido en los manuales y demás</t>
  </si>
  <si>
    <t>Labor neutral desarrollada en todo proceso</t>
  </si>
  <si>
    <t>Aplicación del plan anual de seguro y difusión entre todos del mismo</t>
  </si>
  <si>
    <t>Aplicación de las obligaciones contempladas en el plan de seguros</t>
  </si>
  <si>
    <t>Información presentada con toda la documentación requerida</t>
  </si>
  <si>
    <t>Los siniestros tramitadas son muy esporádicos y se tramitan enseguida</t>
  </si>
  <si>
    <t>Permanente control de la información manejada</t>
  </si>
  <si>
    <t>Control permanente de toda la codumentación generada</t>
  </si>
  <si>
    <t>Archivo de los documentos conforme normas de documentación aplicables</t>
  </si>
  <si>
    <t>Distribución de trabajo</t>
  </si>
  <si>
    <t>Las facturas recibidas se les da trámite inmediato</t>
  </si>
  <si>
    <t>Se le comunica enseguida a las empresas de servicios para corrijan</t>
  </si>
  <si>
    <t>Comunicación permanente con los operadores</t>
  </si>
  <si>
    <t>carpetas actualizadas con documentos</t>
  </si>
  <si>
    <t>Se viene trabajando en la implementación de todo lo relacionado co aspectos ambientales</t>
  </si>
  <si>
    <t>Se viene creando la base de datos de la información que se vaya generando</t>
  </si>
  <si>
    <t>La permanente verificación y cambio de los elementos que puedan generar incendios</t>
  </si>
  <si>
    <t>permanente revisión y cambio de cablaedos y demás necesarios para evitar sobrecargas</t>
  </si>
  <si>
    <t>Permanente revisión y arreglo de azoteas</t>
  </si>
  <si>
    <t>Actuación inmediata para corregir</t>
  </si>
  <si>
    <t>Inclusión dentro de los proyectos de inversión en infraestructura de las sedes con problemas relacionados</t>
  </si>
  <si>
    <t>Revisión y actualización de inventarios</t>
  </si>
  <si>
    <t>Registro inmeediato en el sistema de los cambios sucedidos</t>
  </si>
  <si>
    <t>Entrega de bienes con el lleno de los requisitos legales</t>
  </si>
  <si>
    <t>Existencia de personal calificado</t>
  </si>
  <si>
    <t>Se vienen actualizando los inventarios</t>
  </si>
  <si>
    <t>Verificación permanente del cumplimiento de los contratos adjudicados para ello</t>
  </si>
  <si>
    <t>Cumplimiento de todo lo contratados</t>
  </si>
  <si>
    <t>Seguimiento a los palnes de mantenimiento por las áreas respectivas</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</si>
  <si>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</si>
  <si>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</si>
  <si>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</si>
  <si>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2. Insuficientes programas de capacitación para la toma de conciencia debido al desconocimiento de la ley antisoborno (ISO 37001:2016), Plan Anticorrupción y  de los  valores y principios propios de la entidad.</t>
  </si>
  <si>
    <t>3. Desconocimiento del Código de Etica y Buen Gobierno.</t>
  </si>
  <si>
    <t>4. Falta o inaplicación de controles.</t>
  </si>
  <si>
    <t>Ofrecer, prometer, entregar, aceptar o solicitar una ventaja indebida  para influir  en la toma de decisiones  para  la adquisición de predios en donación.</t>
  </si>
  <si>
    <t>Cuando se emite un concepto favorable que conlleve a la adquisición de un predio por donación omitiendo el cumplimiento de los requisitos establecidos, con el fin de favorecer intereses particulares.</t>
  </si>
  <si>
    <t>Falta de ética de los servidores públicos (Debilidades en principios y valores)</t>
  </si>
  <si>
    <t>Media - 3</t>
  </si>
  <si>
    <t>Falta de ética de terceros interesados  (Debilidades principios y valores)</t>
  </si>
  <si>
    <t>Debilidades en los controles técnicos para la Adquisición de lotes en donación.</t>
  </si>
  <si>
    <t>Todas las acciones se ajustan a las normas y leyes aplicables y vugentes</t>
  </si>
  <si>
    <t>Fomentar cultura del conocimiento y aplicación de laLey antisoborno en todos los aspectos</t>
  </si>
  <si>
    <t>Conocimiento del código de ética y buen gobierno</t>
  </si>
  <si>
    <t>Siempre se aplican los controles existentes y efectivos</t>
  </si>
  <si>
    <t>Confirmación del seguimiento de las normas aplicables y vigentes</t>
  </si>
  <si>
    <t>Ante alguna novedad, revisión y aplicación de  las normas aplicables</t>
  </si>
  <si>
    <t>Debilidades en la cuantificación de  valores de predios</t>
  </si>
  <si>
    <t>Actuación con toda la ética profesional en todo proceso</t>
  </si>
  <si>
    <t>Verificación y ajustes a valores reales</t>
  </si>
  <si>
    <t>Revisión, verificación y certeza en los análisis ejecutados</t>
  </si>
  <si>
    <t xml:space="preserve">Aplicación del código de ética profesional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</si>
</sst>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3">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9"/>
      <color theme="1"/>
      <name val="Arial"/>
      <family val="2"/>
    </font>
    <font>
      <sz val="22"/>
      <color theme="1"/>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22"/>
      <color theme="4" tint="-0.499984740745262"/>
      <name val="Arial Narrow"/>
      <family val="2"/>
    </font>
    <font>
      <sz val="14"/>
      <name val="Arial Narrow"/>
      <family val="2"/>
    </font>
    <font>
      <b/>
      <sz val="10"/>
      <name val="Arial"/>
      <family val="2"/>
    </font>
    <font>
      <sz val="10"/>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26"/>
      <color theme="1"/>
      <name val="Calibri"/>
      <family val="2"/>
      <scheme val="minor"/>
    </font>
    <font>
      <sz val="11"/>
      <color rgb="FF000000"/>
      <name val="Calibri"/>
      <family val="2"/>
      <charset val="1"/>
    </font>
    <font>
      <b/>
      <u/>
      <sz val="9"/>
      <color theme="1"/>
      <name val="Arial"/>
      <family val="2"/>
    </font>
    <font>
      <b/>
      <sz val="9"/>
      <color rgb="FF000000"/>
      <name val="Times New Roman"/>
      <family val="1"/>
    </font>
    <font>
      <b/>
      <sz val="9"/>
      <color rgb="FF767171"/>
      <name val="Times New Roman"/>
      <family val="1"/>
    </font>
    <font>
      <sz val="12"/>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499984740745262"/>
        <bgColor indexed="64"/>
      </patternFill>
    </fill>
  </fills>
  <borders count="116">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619">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6"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8" xfId="0" applyFont="1" applyFill="1" applyBorder="1" applyAlignment="1">
      <alignment horizontal="center" vertical="center" textRotation="90" wrapText="1"/>
    </xf>
    <xf numFmtId="0" fontId="3" fillId="4" borderId="59" xfId="0" applyFont="1" applyFill="1" applyBorder="1" applyAlignment="1">
      <alignment horizontal="center" vertical="center" textRotation="90" wrapText="1"/>
    </xf>
    <xf numFmtId="0" fontId="35" fillId="0" borderId="0" xfId="0" applyFont="1" applyAlignment="1">
      <alignment horizontal="center" vertical="center"/>
    </xf>
    <xf numFmtId="0" fontId="36" fillId="0" borderId="0" xfId="0" applyFont="1" applyAlignment="1">
      <alignment horizontal="center" vertical="center" wrapText="1"/>
    </xf>
    <xf numFmtId="0" fontId="38" fillId="7" borderId="2" xfId="0" applyFont="1" applyFill="1" applyBorder="1" applyAlignment="1">
      <alignment horizontal="center" vertical="center" wrapText="1" readingOrder="1"/>
    </xf>
    <xf numFmtId="0" fontId="38" fillId="8" borderId="2" xfId="0" applyFont="1" applyFill="1" applyBorder="1" applyAlignment="1">
      <alignment horizontal="center" vertical="center" wrapText="1" readingOrder="1"/>
    </xf>
    <xf numFmtId="0" fontId="38" fillId="9" borderId="2" xfId="0" applyFont="1" applyFill="1" applyBorder="1" applyAlignment="1">
      <alignment horizontal="center" vertical="center" wrapText="1" readingOrder="1"/>
    </xf>
    <xf numFmtId="0" fontId="38" fillId="10" borderId="2" xfId="0" applyFont="1" applyFill="1" applyBorder="1" applyAlignment="1">
      <alignment horizontal="center" vertical="center" wrapText="1" readingOrder="1"/>
    </xf>
    <xf numFmtId="0" fontId="39" fillId="11" borderId="2" xfId="0" applyFont="1" applyFill="1" applyBorder="1" applyAlignment="1">
      <alignment horizontal="center" vertical="center" wrapText="1" readingOrder="1"/>
    </xf>
    <xf numFmtId="0" fontId="38" fillId="3" borderId="0" xfId="0" applyFont="1" applyFill="1" applyAlignment="1">
      <alignment horizontal="justify" vertical="center" wrapText="1" readingOrder="1"/>
    </xf>
    <xf numFmtId="0" fontId="40" fillId="3" borderId="0" xfId="0" applyFont="1" applyFill="1"/>
    <xf numFmtId="0" fontId="36" fillId="3" borderId="0" xfId="0" applyFont="1" applyFill="1" applyAlignment="1">
      <alignment horizontal="center" vertical="center" wrapText="1"/>
    </xf>
    <xf numFmtId="0" fontId="40" fillId="0" borderId="0" xfId="0" applyFont="1"/>
    <xf numFmtId="0" fontId="38" fillId="7" borderId="17" xfId="0" applyFont="1" applyFill="1" applyBorder="1" applyAlignment="1">
      <alignment horizontal="center" vertical="center" wrapText="1" readingOrder="1"/>
    </xf>
    <xf numFmtId="0" fontId="38" fillId="8" borderId="18" xfId="0" applyFont="1" applyFill="1" applyBorder="1" applyAlignment="1">
      <alignment horizontal="center" vertical="center" wrapText="1" readingOrder="1"/>
    </xf>
    <xf numFmtId="0" fontId="38" fillId="9" borderId="18" xfId="0" applyFont="1" applyFill="1" applyBorder="1" applyAlignment="1">
      <alignment horizontal="center" vertical="center" wrapText="1" readingOrder="1"/>
    </xf>
    <xf numFmtId="0" fontId="38" fillId="10" borderId="18" xfId="0" applyFont="1" applyFill="1" applyBorder="1" applyAlignment="1">
      <alignment horizontal="center" vertical="center" wrapText="1" readingOrder="1"/>
    </xf>
    <xf numFmtId="0" fontId="39" fillId="11" borderId="18" xfId="0" applyFont="1" applyFill="1" applyBorder="1" applyAlignment="1">
      <alignment horizontal="center" vertical="center" wrapText="1" readingOrder="1"/>
    </xf>
    <xf numFmtId="0" fontId="41" fillId="3" borderId="0" xfId="0" applyFont="1" applyFill="1"/>
    <xf numFmtId="1" fontId="40" fillId="3" borderId="0" xfId="0" applyNumberFormat="1" applyFont="1" applyFill="1" applyAlignment="1">
      <alignment horizontal="center"/>
    </xf>
    <xf numFmtId="0" fontId="42" fillId="3" borderId="0" xfId="0" applyFont="1" applyFill="1" applyAlignment="1">
      <alignment vertical="center"/>
    </xf>
    <xf numFmtId="0" fontId="40" fillId="3" borderId="0" xfId="0" applyFont="1" applyFill="1" applyAlignment="1">
      <alignment horizontal="center" vertical="center"/>
    </xf>
    <xf numFmtId="0" fontId="3" fillId="4" borderId="60" xfId="0" applyFont="1" applyFill="1" applyBorder="1" applyAlignment="1">
      <alignment horizontal="center" vertical="center" wrapText="1"/>
    </xf>
    <xf numFmtId="0" fontId="3" fillId="3" borderId="48"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6" fillId="3" borderId="2" xfId="0" applyFont="1" applyFill="1" applyBorder="1" applyAlignment="1">
      <alignment horizontal="center" vertical="center" wrapText="1"/>
    </xf>
    <xf numFmtId="0" fontId="40" fillId="3" borderId="2" xfId="0" applyFont="1" applyFill="1" applyBorder="1"/>
    <xf numFmtId="1" fontId="38" fillId="0" borderId="2" xfId="3" applyNumberFormat="1" applyFont="1" applyBorder="1" applyAlignment="1">
      <alignment horizontal="center" vertical="center" wrapText="1" readingOrder="1"/>
    </xf>
    <xf numFmtId="0" fontId="0" fillId="3" borderId="67" xfId="0" applyFill="1" applyBorder="1"/>
    <xf numFmtId="0" fontId="0" fillId="3" borderId="69" xfId="0" applyFill="1" applyBorder="1"/>
    <xf numFmtId="0" fontId="0" fillId="3" borderId="70" xfId="0" applyFill="1" applyBorder="1"/>
    <xf numFmtId="0" fontId="0" fillId="3" borderId="7" xfId="0" applyFill="1" applyBorder="1"/>
    <xf numFmtId="0" fontId="0" fillId="3" borderId="8" xfId="0" applyFill="1" applyBorder="1"/>
    <xf numFmtId="0" fontId="15" fillId="14" borderId="65"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8" xfId="0" applyFont="1" applyBorder="1" applyAlignment="1">
      <alignment horizontal="center" vertical="center" wrapText="1"/>
    </xf>
    <xf numFmtId="0" fontId="44"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4" fillId="4" borderId="35" xfId="0" applyFont="1" applyFill="1" applyBorder="1" applyAlignment="1">
      <alignment horizontal="center" vertical="center" textRotation="90"/>
    </xf>
    <xf numFmtId="0" fontId="3" fillId="4" borderId="55" xfId="0" applyFont="1" applyFill="1" applyBorder="1" applyAlignment="1">
      <alignment horizontal="center" vertical="center" wrapText="1"/>
    </xf>
    <xf numFmtId="0" fontId="3" fillId="4" borderId="49" xfId="0" applyFont="1" applyFill="1" applyBorder="1" applyAlignment="1">
      <alignment horizontal="center" vertical="center"/>
    </xf>
    <xf numFmtId="0" fontId="3" fillId="4" borderId="52" xfId="0" applyFont="1" applyFill="1" applyBorder="1" applyAlignment="1">
      <alignment horizontal="center" vertical="center"/>
    </xf>
    <xf numFmtId="0" fontId="43" fillId="3" borderId="7" xfId="1" applyFont="1" applyFill="1" applyBorder="1" applyAlignment="1">
      <alignment horizontal="left" vertical="center" wrapText="1"/>
    </xf>
    <xf numFmtId="0" fontId="46" fillId="3" borderId="0" xfId="0" applyFont="1" applyFill="1" applyAlignment="1">
      <alignment horizontal="center" vertical="center" wrapText="1"/>
    </xf>
    <xf numFmtId="0" fontId="46" fillId="3" borderId="0" xfId="0" applyFont="1" applyFill="1" applyAlignment="1">
      <alignment horizontal="left" vertical="center" wrapText="1"/>
    </xf>
    <xf numFmtId="0" fontId="43"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3"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20" xfId="0" applyBorder="1" applyAlignment="1">
      <alignment horizontal="justify" vertical="center" wrapText="1"/>
    </xf>
    <xf numFmtId="0" fontId="11" fillId="0" borderId="2" xfId="0" applyFont="1" applyBorder="1" applyAlignment="1">
      <alignment horizontal="justify" vertical="center"/>
    </xf>
    <xf numFmtId="0" fontId="11" fillId="0" borderId="2" xfId="0" applyFont="1" applyBorder="1" applyAlignment="1">
      <alignment horizontal="justify" vertical="center" wrapText="1"/>
    </xf>
    <xf numFmtId="0" fontId="0" fillId="0" borderId="31" xfId="0" applyBorder="1" applyAlignment="1">
      <alignment horizontal="justify" vertical="center" wrapText="1"/>
    </xf>
    <xf numFmtId="0" fontId="17" fillId="0" borderId="2" xfId="0" applyFont="1" applyBorder="1" applyAlignment="1">
      <alignment horizontal="justify" vertical="center" wrapText="1"/>
    </xf>
    <xf numFmtId="0" fontId="7" fillId="0" borderId="2" xfId="0" applyFont="1" applyBorder="1" applyAlignment="1" applyProtection="1">
      <alignment horizontal="justify" vertical="center" wrapText="1"/>
      <protection locked="0"/>
    </xf>
    <xf numFmtId="0" fontId="17" fillId="0" borderId="20" xfId="0" applyFont="1" applyBorder="1" applyAlignment="1">
      <alignment horizontal="justify" vertical="center" wrapText="1"/>
    </xf>
    <xf numFmtId="0" fontId="11" fillId="3" borderId="31" xfId="0" applyFont="1" applyFill="1" applyBorder="1" applyAlignment="1">
      <alignment horizontal="center" vertical="center" wrapText="1"/>
    </xf>
    <xf numFmtId="3" fontId="0" fillId="0" borderId="2" xfId="0" applyNumberFormat="1" applyBorder="1" applyAlignment="1">
      <alignment horizontal="justify" vertical="center" wrapText="1"/>
    </xf>
    <xf numFmtId="3" fontId="0" fillId="0" borderId="20" xfId="0" applyNumberFormat="1" applyBorder="1" applyAlignment="1">
      <alignment horizontal="justify" vertical="center" wrapText="1"/>
    </xf>
    <xf numFmtId="0" fontId="18" fillId="0" borderId="20" xfId="0" applyFont="1" applyBorder="1" applyAlignment="1" applyProtection="1">
      <alignment horizontal="justify" vertical="center" wrapText="1"/>
      <protection locked="0"/>
    </xf>
    <xf numFmtId="0" fontId="11" fillId="0" borderId="20" xfId="0" applyFont="1" applyBorder="1" applyAlignment="1" applyProtection="1">
      <alignment horizontal="justify" vertical="center" wrapText="1"/>
      <protection locked="0"/>
    </xf>
    <xf numFmtId="0" fontId="0" fillId="0" borderId="19" xfId="0" applyBorder="1" applyAlignment="1">
      <alignment horizontal="justify" vertical="center"/>
    </xf>
    <xf numFmtId="0" fontId="0" fillId="0" borderId="20" xfId="0" applyBorder="1" applyAlignment="1">
      <alignment horizontal="justify" vertical="center"/>
    </xf>
    <xf numFmtId="2" fontId="0" fillId="0" borderId="2" xfId="3" applyNumberFormat="1" applyFont="1" applyBorder="1" applyAlignment="1">
      <alignment horizontal="justify" vertical="center" wrapText="1"/>
    </xf>
    <xf numFmtId="2" fontId="0" fillId="0" borderId="20" xfId="3" applyNumberFormat="1" applyFont="1" applyBorder="1" applyAlignment="1">
      <alignment horizontal="justify" vertical="center" wrapText="1"/>
    </xf>
    <xf numFmtId="4" fontId="0" fillId="0" borderId="31" xfId="0" applyNumberFormat="1" applyBorder="1" applyAlignment="1">
      <alignment horizontal="center" vertical="center" wrapText="1"/>
    </xf>
    <xf numFmtId="0" fontId="10" fillId="3" borderId="31" xfId="0" applyFont="1" applyFill="1" applyBorder="1" applyAlignment="1">
      <alignment horizontal="center" vertical="center"/>
    </xf>
    <xf numFmtId="0" fontId="10" fillId="3" borderId="64" xfId="0" applyFont="1" applyFill="1" applyBorder="1" applyAlignment="1">
      <alignment horizontal="center" vertical="center"/>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5"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6" fillId="3" borderId="62" xfId="0" applyFont="1" applyFill="1" applyBorder="1" applyAlignment="1">
      <alignment vertical="center" wrapText="1"/>
    </xf>
    <xf numFmtId="0" fontId="46" fillId="3" borderId="13" xfId="0" applyFont="1" applyFill="1" applyBorder="1" applyAlignment="1">
      <alignment vertical="center" wrapText="1"/>
    </xf>
    <xf numFmtId="0" fontId="48" fillId="0" borderId="0" xfId="0" applyFont="1"/>
    <xf numFmtId="0" fontId="50"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0" fontId="52" fillId="0" borderId="0" xfId="0" applyFont="1" applyAlignment="1">
      <alignment horizontal="center"/>
    </xf>
    <xf numFmtId="0" fontId="47" fillId="4" borderId="0" xfId="0" applyFont="1" applyFill="1" applyAlignment="1" applyProtection="1">
      <alignment horizontal="left" vertical="center" wrapText="1"/>
      <protection locked="0"/>
    </xf>
    <xf numFmtId="0" fontId="50" fillId="15" borderId="0" xfId="0" applyFont="1" applyFill="1" applyAlignment="1" applyProtection="1">
      <alignment vertical="center" wrapText="1"/>
      <protection locked="0"/>
    </xf>
    <xf numFmtId="0" fontId="48" fillId="0" borderId="0" xfId="0" applyFont="1" applyAlignment="1">
      <alignment horizontal="left"/>
    </xf>
    <xf numFmtId="0" fontId="47" fillId="4" borderId="0" xfId="0" applyFont="1" applyFill="1" applyAlignment="1" applyProtection="1">
      <alignment vertical="center" wrapText="1"/>
      <protection locked="0"/>
    </xf>
    <xf numFmtId="0" fontId="48" fillId="3" borderId="0" xfId="0" applyFont="1" applyFill="1"/>
    <xf numFmtId="0" fontId="48" fillId="3" borderId="0" xfId="0" applyFont="1" applyFill="1" applyAlignment="1">
      <alignment horizontal="center" vertical="center"/>
    </xf>
    <xf numFmtId="0" fontId="57" fillId="3" borderId="7" xfId="1" quotePrefix="1" applyFont="1" applyFill="1" applyBorder="1" applyAlignment="1">
      <alignment horizontal="left" vertical="top" wrapText="1"/>
    </xf>
    <xf numFmtId="0" fontId="43" fillId="3" borderId="14" xfId="1" applyFont="1" applyFill="1" applyBorder="1"/>
    <xf numFmtId="0" fontId="43" fillId="3" borderId="15" xfId="1" applyFont="1" applyFill="1" applyBorder="1" applyAlignment="1">
      <alignment horizontal="center" vertical="center"/>
    </xf>
    <xf numFmtId="0" fontId="46" fillId="3" borderId="15" xfId="1" applyFont="1" applyFill="1" applyBorder="1" applyAlignment="1">
      <alignment horizontal="left" vertical="center" wrapText="1"/>
    </xf>
    <xf numFmtId="0" fontId="43" fillId="3" borderId="15" xfId="1" applyFont="1" applyFill="1" applyBorder="1" applyAlignment="1">
      <alignment horizontal="left" vertical="center" wrapText="1"/>
    </xf>
    <xf numFmtId="0" fontId="43" fillId="3" borderId="39" xfId="1" applyFont="1" applyFill="1" applyBorder="1"/>
    <xf numFmtId="0" fontId="47" fillId="4" borderId="31" xfId="1" applyFont="1" applyFill="1" applyBorder="1" applyAlignment="1">
      <alignment horizontal="center" vertical="center"/>
    </xf>
    <xf numFmtId="0" fontId="43" fillId="3" borderId="41" xfId="1" applyFont="1" applyFill="1" applyBorder="1"/>
    <xf numFmtId="0" fontId="43" fillId="3" borderId="2" xfId="1" applyFont="1" applyFill="1" applyBorder="1" applyAlignment="1">
      <alignment horizontal="center" vertical="center"/>
    </xf>
    <xf numFmtId="0" fontId="48" fillId="3" borderId="7" xfId="0" applyFont="1" applyFill="1" applyBorder="1"/>
    <xf numFmtId="0" fontId="48" fillId="3" borderId="87" xfId="0" applyFont="1" applyFill="1" applyBorder="1" applyAlignment="1">
      <alignment horizontal="center" vertical="center"/>
    </xf>
    <xf numFmtId="0" fontId="43" fillId="3" borderId="7" xfId="1" applyFont="1" applyFill="1" applyBorder="1"/>
    <xf numFmtId="0" fontId="43" fillId="3" borderId="0" xfId="1" applyFont="1" applyFill="1" applyAlignment="1">
      <alignment horizontal="center" vertical="center"/>
    </xf>
    <xf numFmtId="0" fontId="48" fillId="3" borderId="69" xfId="0" applyFont="1" applyFill="1" applyBorder="1"/>
    <xf numFmtId="0" fontId="48" fillId="3" borderId="69" xfId="0" applyFont="1" applyFill="1" applyBorder="1" applyAlignment="1">
      <alignment horizontal="center" vertical="center"/>
    </xf>
    <xf numFmtId="0" fontId="57" fillId="3" borderId="0" xfId="1" quotePrefix="1" applyFont="1" applyFill="1" applyAlignment="1">
      <alignment horizontal="center" vertical="center" wrapText="1"/>
    </xf>
    <xf numFmtId="0" fontId="46" fillId="3" borderId="0" xfId="1" quotePrefix="1" applyFont="1" applyFill="1" applyAlignment="1">
      <alignment horizontal="center" vertical="center" wrapText="1"/>
    </xf>
    <xf numFmtId="0" fontId="46" fillId="3" borderId="0" xfId="1" quotePrefix="1" applyFont="1" applyFill="1" applyAlignment="1">
      <alignment horizontal="left" vertical="top" wrapText="1"/>
    </xf>
    <xf numFmtId="0" fontId="46" fillId="3" borderId="8" xfId="1" quotePrefix="1" applyFont="1" applyFill="1" applyBorder="1" applyAlignment="1">
      <alignment horizontal="left" vertical="top" wrapText="1"/>
    </xf>
    <xf numFmtId="0" fontId="43"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2" fontId="0" fillId="0" borderId="2" xfId="3" applyNumberFormat="1" applyFont="1" applyBorder="1" applyAlignment="1">
      <alignment horizontal="left" vertical="center" wrapText="1"/>
    </xf>
    <xf numFmtId="0" fontId="58" fillId="0" borderId="2" xfId="0" applyFont="1" applyBorder="1" applyAlignment="1">
      <alignment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0" xfId="0" applyBorder="1" applyAlignment="1">
      <alignment horizontal="left" vertical="center" wrapText="1"/>
    </xf>
    <xf numFmtId="0" fontId="37" fillId="6" borderId="2" xfId="0" applyFont="1" applyFill="1" applyBorder="1" applyAlignment="1">
      <alignment horizontal="center" vertical="center" wrapText="1" readingOrder="1"/>
    </xf>
    <xf numFmtId="0" fontId="3" fillId="4" borderId="63" xfId="0" applyFont="1" applyFill="1" applyBorder="1" applyAlignment="1">
      <alignment horizontal="center" vertical="center" wrapText="1"/>
    </xf>
    <xf numFmtId="0" fontId="0" fillId="0" borderId="19" xfId="0" applyBorder="1" applyAlignment="1">
      <alignment horizontal="left" vertical="center" wrapText="1"/>
    </xf>
    <xf numFmtId="0" fontId="0" fillId="0" borderId="28" xfId="0" applyBorder="1" applyAlignment="1">
      <alignment horizontal="justify" vertical="center" wrapText="1"/>
    </xf>
    <xf numFmtId="0" fontId="0" fillId="0" borderId="28" xfId="0" applyBorder="1" applyAlignment="1">
      <alignment horizontal="center" vertical="center" wrapText="1"/>
    </xf>
    <xf numFmtId="0" fontId="11" fillId="3" borderId="28" xfId="0" applyFont="1" applyFill="1" applyBorder="1" applyAlignment="1">
      <alignment horizontal="center" vertical="center" wrapText="1"/>
    </xf>
    <xf numFmtId="1" fontId="0" fillId="0" borderId="28" xfId="4" applyNumberFormat="1" applyFont="1" applyBorder="1" applyAlignment="1">
      <alignment horizontal="center" vertical="center" wrapText="1"/>
    </xf>
    <xf numFmtId="0" fontId="7" fillId="0" borderId="31" xfId="0" applyFont="1" applyBorder="1" applyAlignment="1" applyProtection="1">
      <alignment horizontal="justify" vertical="center" wrapText="1"/>
      <protection locked="0"/>
    </xf>
    <xf numFmtId="0" fontId="59" fillId="3" borderId="0" xfId="0" applyFont="1" applyFill="1" applyAlignment="1">
      <alignment vertical="center"/>
    </xf>
    <xf numFmtId="0" fontId="0" fillId="3" borderId="27" xfId="0" applyFill="1" applyBorder="1"/>
    <xf numFmtId="0" fontId="38" fillId="0" borderId="2" xfId="0" applyFont="1" applyBorder="1" applyAlignment="1">
      <alignment horizontal="left" vertical="center" wrapText="1" readingOrder="1"/>
    </xf>
    <xf numFmtId="9" fontId="38" fillId="0" borderId="2" xfId="4" applyFont="1" applyBorder="1" applyAlignment="1">
      <alignment horizontal="center" vertical="center" wrapText="1" readingOrder="1"/>
    </xf>
    <xf numFmtId="0" fontId="38" fillId="0" borderId="2" xfId="0" applyFont="1" applyBorder="1" applyAlignment="1">
      <alignment horizontal="justify" vertical="center" wrapText="1" readingOrder="1"/>
    </xf>
    <xf numFmtId="0" fontId="59" fillId="3" borderId="26" xfId="0" applyFont="1" applyFill="1" applyBorder="1" applyAlignment="1">
      <alignment vertical="center"/>
    </xf>
    <xf numFmtId="0" fontId="37" fillId="6" borderId="25" xfId="0" applyFont="1" applyFill="1" applyBorder="1" applyAlignment="1">
      <alignment vertical="center" wrapText="1" readingOrder="1"/>
    </xf>
    <xf numFmtId="0" fontId="37" fillId="6" borderId="27" xfId="0" applyFont="1" applyFill="1" applyBorder="1" applyAlignment="1">
      <alignment vertical="center" wrapText="1" readingOrder="1"/>
    </xf>
    <xf numFmtId="0" fontId="11" fillId="0" borderId="31" xfId="0" applyFont="1" applyBorder="1" applyAlignment="1">
      <alignment horizontal="center" vertical="center" wrapText="1"/>
    </xf>
    <xf numFmtId="0" fontId="0" fillId="0" borderId="0" xfId="0" applyAlignment="1">
      <alignment horizontal="left" wrapText="1"/>
    </xf>
    <xf numFmtId="0" fontId="0" fillId="0" borderId="2" xfId="0" applyBorder="1" applyAlignment="1">
      <alignment horizontal="left" vertical="center" wrapText="1" indent="3"/>
    </xf>
    <xf numFmtId="0" fontId="17" fillId="0" borderId="19" xfId="0" applyFont="1" applyBorder="1" applyAlignment="1">
      <alignment horizontal="justify" vertical="center" wrapText="1"/>
    </xf>
    <xf numFmtId="0" fontId="7" fillId="0" borderId="19" xfId="0" applyFont="1" applyBorder="1" applyAlignment="1" applyProtection="1">
      <alignment horizontal="justify" vertical="center" wrapText="1"/>
      <protection locked="0"/>
    </xf>
    <xf numFmtId="0" fontId="12" fillId="0" borderId="2" xfId="0" applyFont="1" applyBorder="1" applyAlignment="1">
      <alignment horizontal="justify" vertical="center" wrapText="1"/>
    </xf>
    <xf numFmtId="0" fontId="18" fillId="0" borderId="2" xfId="0" applyFont="1" applyBorder="1" applyAlignment="1">
      <alignment horizontal="justify" vertical="center" wrapText="1"/>
    </xf>
    <xf numFmtId="0" fontId="12" fillId="0" borderId="2" xfId="0" applyFont="1" applyBorder="1" applyAlignment="1">
      <alignment horizontal="center" vertical="center" wrapText="1"/>
    </xf>
    <xf numFmtId="1" fontId="12" fillId="0" borderId="2" xfId="4" applyNumberFormat="1" applyFont="1" applyFill="1" applyBorder="1" applyAlignment="1">
      <alignment horizontal="center" vertical="center" wrapText="1"/>
    </xf>
    <xf numFmtId="0" fontId="62" fillId="3" borderId="0" xfId="0" applyFont="1" applyFill="1" applyAlignment="1">
      <alignment vertical="center"/>
    </xf>
    <xf numFmtId="0" fontId="62" fillId="0" borderId="0" xfId="0" applyFont="1" applyAlignment="1">
      <alignment vertical="center"/>
    </xf>
    <xf numFmtId="0" fontId="12" fillId="0" borderId="2" xfId="0" applyFont="1" applyBorder="1" applyAlignment="1">
      <alignment horizontal="justify" vertical="top" wrapText="1"/>
    </xf>
    <xf numFmtId="0" fontId="18" fillId="0" borderId="2" xfId="0" applyFont="1" applyBorder="1" applyAlignment="1">
      <alignment horizontal="justify" vertical="top" wrapText="1"/>
    </xf>
    <xf numFmtId="0" fontId="12" fillId="0" borderId="2" xfId="0" applyFont="1" applyBorder="1" applyAlignment="1">
      <alignment horizontal="justify" vertical="center"/>
    </xf>
    <xf numFmtId="3" fontId="0" fillId="0" borderId="19" xfId="0" applyNumberFormat="1" applyBorder="1" applyAlignment="1">
      <alignment horizontal="justify" vertical="center" wrapText="1"/>
    </xf>
    <xf numFmtId="0" fontId="0" fillId="0" borderId="19" xfId="0" applyBorder="1" applyAlignment="1">
      <alignment horizontal="justify" vertical="center" wrapText="1"/>
    </xf>
    <xf numFmtId="0" fontId="63" fillId="0" borderId="0" xfId="0" applyFont="1" applyAlignment="1" applyProtection="1">
      <alignment vertical="center"/>
      <protection locked="0"/>
    </xf>
    <xf numFmtId="0" fontId="63" fillId="0" borderId="0" xfId="0" applyFont="1" applyProtection="1">
      <protection locked="0"/>
    </xf>
    <xf numFmtId="0" fontId="63" fillId="0" borderId="0" xfId="0" applyFont="1"/>
    <xf numFmtId="0" fontId="65" fillId="19" borderId="98" xfId="0" applyFont="1" applyFill="1" applyBorder="1" applyAlignment="1" applyProtection="1">
      <alignment horizontal="left" vertical="center" wrapText="1"/>
      <protection locked="0"/>
    </xf>
    <xf numFmtId="0" fontId="65" fillId="19" borderId="98" xfId="0" applyFont="1" applyFill="1" applyBorder="1" applyAlignment="1" applyProtection="1">
      <alignment horizontal="center" vertical="center"/>
      <protection locked="0"/>
    </xf>
    <xf numFmtId="0" fontId="66" fillId="5" borderId="98" xfId="0" applyFont="1" applyFill="1" applyBorder="1" applyAlignment="1" applyProtection="1">
      <alignment horizontal="center" vertical="center" wrapText="1"/>
      <protection locked="0"/>
    </xf>
    <xf numFmtId="0" fontId="63" fillId="0" borderId="0" xfId="0" applyFont="1" applyAlignment="1" applyProtection="1">
      <alignment horizontal="left" vertical="center"/>
      <protection locked="0"/>
    </xf>
    <xf numFmtId="0" fontId="65" fillId="0" borderId="0" xfId="0" applyFont="1" applyAlignment="1" applyProtection="1">
      <alignment horizontal="center" vertical="center"/>
      <protection locked="0"/>
    </xf>
    <xf numFmtId="0" fontId="63" fillId="0" borderId="0" xfId="0" applyFont="1" applyAlignment="1" applyProtection="1">
      <alignment horizontal="center" vertical="center"/>
      <protection locked="0"/>
    </xf>
    <xf numFmtId="0" fontId="63" fillId="0" borderId="0" xfId="0" applyFont="1" applyAlignment="1" applyProtection="1">
      <alignment horizontal="left"/>
      <protection locked="0"/>
    </xf>
    <xf numFmtId="0" fontId="63" fillId="0" borderId="0" xfId="0" applyFont="1" applyAlignment="1" applyProtection="1">
      <alignment horizontal="center"/>
      <protection locked="0"/>
    </xf>
    <xf numFmtId="0" fontId="67" fillId="20" borderId="101" xfId="0" applyFont="1" applyFill="1" applyBorder="1" applyAlignment="1">
      <alignment horizontal="center" vertical="center" wrapText="1" readingOrder="1"/>
    </xf>
    <xf numFmtId="0" fontId="69" fillId="3" borderId="101" xfId="0" applyFont="1" applyFill="1" applyBorder="1" applyAlignment="1">
      <alignment horizontal="center" vertical="center" wrapText="1" readingOrder="1"/>
    </xf>
    <xf numFmtId="0" fontId="69" fillId="3" borderId="101" xfId="0" applyFont="1" applyFill="1" applyBorder="1" applyAlignment="1">
      <alignment horizontal="left" vertical="center" wrapText="1"/>
    </xf>
    <xf numFmtId="0" fontId="69" fillId="3" borderId="101" xfId="0" applyFont="1" applyFill="1" applyBorder="1" applyAlignment="1">
      <alignment horizontal="center" vertical="center" wrapText="1"/>
    </xf>
    <xf numFmtId="0" fontId="63" fillId="3" borderId="0" xfId="0" applyFont="1" applyFill="1"/>
    <xf numFmtId="0" fontId="69" fillId="0" borderId="101" xfId="0" applyFont="1" applyBorder="1" applyAlignment="1">
      <alignment horizontal="center" vertical="center" wrapText="1" readingOrder="1"/>
    </xf>
    <xf numFmtId="0" fontId="69" fillId="0" borderId="101" xfId="0" applyFont="1" applyBorder="1" applyAlignment="1">
      <alignment horizontal="left" vertical="center" wrapText="1"/>
    </xf>
    <xf numFmtId="0" fontId="69" fillId="21" borderId="101" xfId="0" applyFont="1" applyFill="1" applyBorder="1" applyAlignment="1">
      <alignment horizontal="left" vertical="center" wrapText="1"/>
    </xf>
    <xf numFmtId="0" fontId="66" fillId="0" borderId="0" xfId="0" applyFont="1" applyAlignment="1">
      <alignment vertical="center" wrapText="1"/>
    </xf>
    <xf numFmtId="0" fontId="67" fillId="0" borderId="101" xfId="0" applyFont="1" applyBorder="1" applyAlignment="1">
      <alignment vertical="center" wrapText="1" readingOrder="1"/>
    </xf>
    <xf numFmtId="0" fontId="69" fillId="3" borderId="101" xfId="0" applyFont="1" applyFill="1" applyBorder="1" applyAlignment="1">
      <alignment horizontal="left" vertical="center" wrapText="1" readingOrder="1"/>
    </xf>
    <xf numFmtId="0" fontId="65" fillId="0" borderId="0" xfId="0" applyFont="1"/>
    <xf numFmtId="0" fontId="69" fillId="3" borderId="101" xfId="0" applyFont="1" applyFill="1" applyBorder="1" applyAlignment="1">
      <alignment horizontal="left" vertical="center"/>
    </xf>
    <xf numFmtId="0" fontId="69" fillId="3" borderId="101" xfId="0" applyFont="1" applyFill="1" applyBorder="1" applyAlignment="1">
      <alignment vertical="center" wrapText="1"/>
    </xf>
    <xf numFmtId="0" fontId="69" fillId="3" borderId="101" xfId="0" applyFont="1" applyFill="1" applyBorder="1" applyAlignment="1">
      <alignment vertical="center" wrapText="1" readingOrder="1"/>
    </xf>
    <xf numFmtId="0" fontId="69" fillId="3" borderId="101" xfId="0" applyFont="1" applyFill="1" applyBorder="1" applyAlignment="1">
      <alignment vertical="center"/>
    </xf>
    <xf numFmtId="0" fontId="69" fillId="3" borderId="101" xfId="0" applyFont="1" applyFill="1" applyBorder="1" applyAlignment="1">
      <alignment horizontal="center" vertical="center"/>
    </xf>
    <xf numFmtId="0" fontId="69" fillId="3" borderId="102" xfId="0" applyFont="1" applyFill="1" applyBorder="1" applyAlignment="1">
      <alignment horizontal="center" vertical="center" wrapText="1" readingOrder="1"/>
    </xf>
    <xf numFmtId="0" fontId="69" fillId="3" borderId="102" xfId="0" applyFont="1" applyFill="1" applyBorder="1" applyAlignment="1">
      <alignment horizontal="left" vertical="center" wrapText="1"/>
    </xf>
    <xf numFmtId="0" fontId="69" fillId="3" borderId="102" xfId="0" applyFont="1" applyFill="1" applyBorder="1" applyAlignment="1">
      <alignment horizontal="center" vertical="center"/>
    </xf>
    <xf numFmtId="0" fontId="67" fillId="0" borderId="0" xfId="0" applyFont="1" applyAlignment="1">
      <alignment vertical="center" wrapText="1" readingOrder="1"/>
    </xf>
    <xf numFmtId="0" fontId="69" fillId="3" borderId="0" xfId="0" applyFont="1" applyFill="1" applyAlignment="1">
      <alignment horizontal="center" vertical="center" wrapText="1" readingOrder="1"/>
    </xf>
    <xf numFmtId="0" fontId="69" fillId="0" borderId="0" xfId="0" applyFont="1" applyAlignment="1">
      <alignment vertical="center"/>
    </xf>
    <xf numFmtId="0" fontId="63" fillId="0" borderId="0" xfId="0" applyFont="1" applyAlignment="1">
      <alignment horizontal="left"/>
    </xf>
    <xf numFmtId="0" fontId="63" fillId="0" borderId="0" xfId="0" applyFont="1" applyAlignment="1">
      <alignment horizontal="center"/>
    </xf>
    <xf numFmtId="0" fontId="70" fillId="0" borderId="0" xfId="0" applyFont="1" applyAlignment="1">
      <alignment wrapText="1"/>
    </xf>
    <xf numFmtId="0" fontId="72" fillId="0" borderId="0" xfId="0" applyFont="1"/>
    <xf numFmtId="0" fontId="74" fillId="20" borderId="98" xfId="0" applyFont="1" applyFill="1" applyBorder="1" applyAlignment="1">
      <alignment horizontal="center" vertical="center"/>
    </xf>
    <xf numFmtId="0" fontId="74" fillId="5" borderId="98" xfId="0" applyFont="1" applyFill="1" applyBorder="1" applyAlignment="1">
      <alignment horizontal="center" vertical="center"/>
    </xf>
    <xf numFmtId="0" fontId="74" fillId="5" borderId="98" xfId="0" applyFont="1" applyFill="1" applyBorder="1" applyAlignment="1">
      <alignment vertical="center" wrapText="1"/>
    </xf>
    <xf numFmtId="0" fontId="74" fillId="3" borderId="98" xfId="0" applyFont="1" applyFill="1" applyBorder="1" applyAlignment="1">
      <alignment horizontal="left" vertical="top" wrapText="1"/>
    </xf>
    <xf numFmtId="0" fontId="75" fillId="3" borderId="98" xfId="0" applyFont="1" applyFill="1" applyBorder="1" applyAlignment="1">
      <alignment horizontal="center" vertical="center" wrapText="1"/>
    </xf>
    <xf numFmtId="0" fontId="76" fillId="3" borderId="98" xfId="0" applyFont="1" applyFill="1" applyBorder="1" applyAlignment="1">
      <alignment horizontal="center" vertical="center" wrapText="1"/>
    </xf>
    <xf numFmtId="0" fontId="76" fillId="3" borderId="98" xfId="0" applyFont="1" applyFill="1" applyBorder="1" applyAlignment="1">
      <alignment horizontal="left" vertical="center"/>
    </xf>
    <xf numFmtId="0" fontId="74" fillId="0" borderId="98" xfId="0" applyFont="1" applyBorder="1" applyAlignment="1">
      <alignment vertical="top" wrapText="1"/>
    </xf>
    <xf numFmtId="0" fontId="75" fillId="3" borderId="98" xfId="0" applyFont="1" applyFill="1" applyBorder="1" applyAlignment="1">
      <alignment horizontal="center" vertical="center"/>
    </xf>
    <xf numFmtId="0" fontId="76" fillId="3" borderId="98" xfId="0" applyFont="1" applyFill="1" applyBorder="1" applyAlignment="1">
      <alignment horizontal="center" vertical="center"/>
    </xf>
    <xf numFmtId="0" fontId="74" fillId="3" borderId="98" xfId="0" applyFont="1" applyFill="1" applyBorder="1" applyAlignment="1">
      <alignment horizontal="left" vertical="center" wrapText="1"/>
    </xf>
    <xf numFmtId="0" fontId="74" fillId="0" borderId="98" xfId="0" applyFont="1" applyBorder="1" applyAlignment="1">
      <alignment horizontal="left" vertical="center" wrapText="1"/>
    </xf>
    <xf numFmtId="0" fontId="76" fillId="0" borderId="98" xfId="0" applyFont="1" applyBorder="1" applyAlignment="1">
      <alignment horizontal="left" vertical="center"/>
    </xf>
    <xf numFmtId="0" fontId="72" fillId="0" borderId="0" xfId="0" applyFont="1" applyAlignment="1">
      <alignment horizontal="left"/>
    </xf>
    <xf numFmtId="0" fontId="70" fillId="0" borderId="0" xfId="0" applyFont="1" applyAlignment="1">
      <alignment horizontal="center"/>
    </xf>
    <xf numFmtId="0" fontId="72" fillId="0" borderId="0" xfId="0" applyFont="1" applyAlignment="1">
      <alignment horizontal="center"/>
    </xf>
    <xf numFmtId="0" fontId="6" fillId="3" borderId="0" xfId="0" applyFont="1" applyFill="1" applyAlignment="1">
      <alignment vertical="center"/>
    </xf>
    <xf numFmtId="0" fontId="6" fillId="3" borderId="32" xfId="0" applyFont="1" applyFill="1" applyBorder="1" applyAlignment="1">
      <alignment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5" xfId="0" applyFont="1" applyFill="1" applyBorder="1" applyAlignment="1">
      <alignment vertical="center"/>
    </xf>
    <xf numFmtId="0" fontId="5" fillId="3" borderId="10" xfId="0" applyFont="1" applyFill="1" applyBorder="1" applyAlignment="1">
      <alignment vertical="center"/>
    </xf>
    <xf numFmtId="0" fontId="5" fillId="3" borderId="53" xfId="0" applyFont="1" applyFill="1" applyBorder="1" applyAlignment="1">
      <alignment vertical="center"/>
    </xf>
    <xf numFmtId="0" fontId="80" fillId="0" borderId="96" xfId="0" applyFont="1" applyBorder="1" applyAlignment="1">
      <alignment horizontal="center" vertical="center" wrapText="1"/>
    </xf>
    <xf numFmtId="0" fontId="80" fillId="0" borderId="70" xfId="0" applyFont="1" applyBorder="1" applyAlignment="1">
      <alignment horizontal="center" vertical="center" wrapText="1"/>
    </xf>
    <xf numFmtId="0" fontId="81" fillId="0" borderId="68" xfId="0" applyFont="1" applyBorder="1" applyAlignment="1">
      <alignment horizontal="center" vertical="center" wrapText="1"/>
    </xf>
    <xf numFmtId="0" fontId="81" fillId="0" borderId="16" xfId="0" applyFont="1" applyBorder="1" applyAlignment="1">
      <alignment horizontal="center" vertical="center" wrapText="1"/>
    </xf>
    <xf numFmtId="0" fontId="80" fillId="0" borderId="97" xfId="0" applyFont="1" applyBorder="1" applyAlignment="1">
      <alignment horizontal="center" vertical="center" wrapText="1"/>
    </xf>
    <xf numFmtId="0" fontId="80" fillId="0" borderId="8" xfId="0" applyFont="1" applyBorder="1" applyAlignment="1">
      <alignment horizontal="center" vertical="center" wrapText="1"/>
    </xf>
    <xf numFmtId="0" fontId="11" fillId="0" borderId="2" xfId="0" applyFont="1" applyBorder="1" applyAlignment="1">
      <alignment horizontal="center" vertical="center" wrapText="1"/>
    </xf>
    <xf numFmtId="0" fontId="0" fillId="3" borderId="31" xfId="0" applyFill="1" applyBorder="1" applyAlignment="1">
      <alignment vertical="center" wrapText="1"/>
    </xf>
    <xf numFmtId="0" fontId="0" fillId="3" borderId="2" xfId="0" applyFill="1" applyBorder="1" applyAlignment="1">
      <alignment vertical="center" wrapText="1"/>
    </xf>
    <xf numFmtId="0" fontId="0" fillId="3" borderId="20" xfId="0" applyFill="1" applyBorder="1" applyAlignment="1">
      <alignment vertical="center" wrapText="1"/>
    </xf>
    <xf numFmtId="0" fontId="18" fillId="0" borderId="24" xfId="0" applyFont="1" applyBorder="1" applyAlignment="1">
      <alignment vertical="center" wrapText="1"/>
    </xf>
    <xf numFmtId="0" fontId="18" fillId="0" borderId="2" xfId="0" applyFont="1" applyBorder="1" applyAlignment="1">
      <alignment wrapText="1"/>
    </xf>
    <xf numFmtId="2" fontId="12" fillId="0" borderId="2" xfId="3" applyNumberFormat="1" applyFont="1" applyFill="1" applyBorder="1" applyAlignment="1">
      <alignment horizontal="justify" vertical="center" wrapText="1"/>
    </xf>
    <xf numFmtId="164" fontId="50"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50"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7" fillId="0" borderId="0" xfId="0" applyFont="1" applyAlignment="1">
      <alignment horizontal="center"/>
    </xf>
    <xf numFmtId="0" fontId="79" fillId="15" borderId="0" xfId="0" applyFont="1" applyFill="1" applyAlignment="1" applyProtection="1">
      <alignment horizontal="center" vertical="center" wrapText="1"/>
      <protection locked="0"/>
    </xf>
    <xf numFmtId="0" fontId="79" fillId="15" borderId="0" xfId="0" applyFont="1" applyFill="1" applyAlignment="1" applyProtection="1">
      <alignment horizontal="center" vertical="center"/>
      <protection locked="0"/>
    </xf>
    <xf numFmtId="0" fontId="50" fillId="3" borderId="0" xfId="0" applyFont="1" applyFill="1" applyAlignment="1">
      <alignment horizontal="center"/>
    </xf>
    <xf numFmtId="0" fontId="48" fillId="3" borderId="67" xfId="0" applyFont="1" applyFill="1" applyBorder="1" applyAlignment="1">
      <alignment horizontal="left" vertical="top" wrapText="1"/>
    </xf>
    <xf numFmtId="0" fontId="48" fillId="3" borderId="69" xfId="0" applyFont="1" applyFill="1" applyBorder="1" applyAlignment="1">
      <alignment horizontal="left" vertical="top" wrapText="1"/>
    </xf>
    <xf numFmtId="0" fontId="48" fillId="3" borderId="70" xfId="0" applyFont="1" applyFill="1" applyBorder="1" applyAlignment="1">
      <alignment horizontal="left" vertical="top" wrapText="1"/>
    </xf>
    <xf numFmtId="0" fontId="48" fillId="3" borderId="7" xfId="0" applyFont="1" applyFill="1" applyBorder="1" applyAlignment="1">
      <alignment horizontal="left" vertical="top" wrapText="1"/>
    </xf>
    <xf numFmtId="0" fontId="48" fillId="3" borderId="0" xfId="0" applyFont="1" applyFill="1" applyAlignment="1">
      <alignment horizontal="left" vertical="top" wrapText="1"/>
    </xf>
    <xf numFmtId="0" fontId="48" fillId="3" borderId="8" xfId="0" applyFont="1" applyFill="1" applyBorder="1" applyAlignment="1">
      <alignment horizontal="left" vertical="top" wrapText="1"/>
    </xf>
    <xf numFmtId="0" fontId="48" fillId="3" borderId="14" xfId="0" applyFont="1" applyFill="1" applyBorder="1" applyAlignment="1">
      <alignment horizontal="left" vertical="top" wrapText="1"/>
    </xf>
    <xf numFmtId="0" fontId="48" fillId="3" borderId="15" xfId="0" applyFont="1" applyFill="1" applyBorder="1" applyAlignment="1">
      <alignment horizontal="left" vertical="top" wrapText="1"/>
    </xf>
    <xf numFmtId="0" fontId="48" fillId="3" borderId="16" xfId="0" applyFont="1" applyFill="1" applyBorder="1" applyAlignment="1">
      <alignment horizontal="left" vertical="top" wrapText="1"/>
    </xf>
    <xf numFmtId="0" fontId="48" fillId="3" borderId="105" xfId="0" applyFont="1" applyFill="1" applyBorder="1" applyAlignment="1">
      <alignment horizontal="left" vertical="top" wrapText="1"/>
    </xf>
    <xf numFmtId="0" fontId="48" fillId="3" borderId="106" xfId="0" applyFont="1" applyFill="1" applyBorder="1" applyAlignment="1">
      <alignment horizontal="left" vertical="top" wrapText="1"/>
    </xf>
    <xf numFmtId="0" fontId="48" fillId="3" borderId="107" xfId="0" applyFont="1" applyFill="1" applyBorder="1" applyAlignment="1">
      <alignment horizontal="left" vertical="top" wrapText="1"/>
    </xf>
    <xf numFmtId="0" fontId="48" fillId="3" borderId="108" xfId="0" applyFont="1" applyFill="1" applyBorder="1" applyAlignment="1">
      <alignment horizontal="left" vertical="top" wrapText="1"/>
    </xf>
    <xf numFmtId="0" fontId="48" fillId="3" borderId="109" xfId="0" applyFont="1" applyFill="1" applyBorder="1" applyAlignment="1">
      <alignment horizontal="left" vertical="top" wrapText="1"/>
    </xf>
    <xf numFmtId="0" fontId="48" fillId="3" borderId="110" xfId="0" applyFont="1" applyFill="1" applyBorder="1" applyAlignment="1">
      <alignment horizontal="left" vertical="top" wrapText="1"/>
    </xf>
    <xf numFmtId="0" fontId="48" fillId="3" borderId="111" xfId="0" applyFont="1" applyFill="1" applyBorder="1" applyAlignment="1">
      <alignment horizontal="left" vertical="top" wrapText="1"/>
    </xf>
    <xf numFmtId="0" fontId="48" fillId="3" borderId="112" xfId="0" applyFont="1" applyFill="1" applyBorder="1" applyAlignment="1">
      <alignment horizontal="left" vertical="top" wrapText="1"/>
    </xf>
    <xf numFmtId="0" fontId="64" fillId="0" borderId="0" xfId="0" applyFont="1" applyAlignment="1" applyProtection="1">
      <alignment horizontal="center" vertical="center" wrapText="1"/>
      <protection locked="0"/>
    </xf>
    <xf numFmtId="0" fontId="66" fillId="5" borderId="99" xfId="0" applyFont="1" applyFill="1" applyBorder="1" applyAlignment="1" applyProtection="1">
      <alignment horizontal="center" vertical="center" wrapText="1"/>
      <protection locked="0"/>
    </xf>
    <xf numFmtId="0" fontId="66" fillId="5" borderId="100" xfId="0" applyFont="1" applyFill="1" applyBorder="1" applyAlignment="1" applyProtection="1">
      <alignment horizontal="center" vertical="center" wrapText="1"/>
      <protection locked="0"/>
    </xf>
    <xf numFmtId="0" fontId="78" fillId="5" borderId="98" xfId="0" applyFont="1" applyFill="1" applyBorder="1" applyAlignment="1" applyProtection="1">
      <alignment horizontal="center" vertical="center"/>
      <protection locked="0"/>
    </xf>
    <xf numFmtId="0" fontId="65" fillId="5" borderId="98" xfId="0" applyFont="1" applyFill="1" applyBorder="1" applyAlignment="1" applyProtection="1">
      <alignment horizontal="center" vertical="center"/>
      <protection locked="0"/>
    </xf>
    <xf numFmtId="0" fontId="67" fillId="3" borderId="101" xfId="0" applyFont="1" applyFill="1" applyBorder="1" applyAlignment="1">
      <alignment horizontal="center" vertical="center" wrapText="1" readingOrder="1"/>
    </xf>
    <xf numFmtId="0" fontId="67" fillId="0" borderId="101" xfId="0" applyFont="1" applyBorder="1" applyAlignment="1">
      <alignment horizontal="left" vertical="center" wrapText="1" readingOrder="1"/>
    </xf>
    <xf numFmtId="0" fontId="67" fillId="0" borderId="101" xfId="0" applyFont="1" applyBorder="1" applyAlignment="1">
      <alignment horizontal="center" vertical="center" wrapText="1" readingOrder="1"/>
    </xf>
    <xf numFmtId="0" fontId="68" fillId="19" borderId="101" xfId="0" applyFont="1" applyFill="1" applyBorder="1" applyAlignment="1">
      <alignment horizontal="center" vertical="center" wrapText="1" readingOrder="1"/>
    </xf>
    <xf numFmtId="0" fontId="67" fillId="20" borderId="98" xfId="0" applyFont="1" applyFill="1" applyBorder="1" applyAlignment="1" applyProtection="1">
      <alignment horizontal="center" vertical="center"/>
      <protection locked="0"/>
    </xf>
    <xf numFmtId="0" fontId="67" fillId="0" borderId="98" xfId="0" applyFont="1" applyBorder="1" applyAlignment="1" applyProtection="1">
      <alignment horizontal="center" vertical="center"/>
      <protection locked="0"/>
    </xf>
    <xf numFmtId="0" fontId="63" fillId="5" borderId="98" xfId="0" applyFont="1" applyFill="1" applyBorder="1" applyAlignment="1" applyProtection="1">
      <alignment horizontal="center" vertical="center" wrapText="1"/>
      <protection locked="0"/>
    </xf>
    <xf numFmtId="0" fontId="63" fillId="5" borderId="98" xfId="0" applyFont="1" applyFill="1" applyBorder="1" applyAlignment="1" applyProtection="1">
      <alignment horizontal="center" vertical="center"/>
      <protection locked="0"/>
    </xf>
    <xf numFmtId="0" fontId="66" fillId="5" borderId="98" xfId="0" applyFont="1" applyFill="1" applyBorder="1" applyAlignment="1" applyProtection="1">
      <alignment horizontal="left" vertical="center" wrapText="1"/>
      <protection locked="0"/>
    </xf>
    <xf numFmtId="0" fontId="67" fillId="0" borderId="102" xfId="0" applyFont="1" applyBorder="1" applyAlignment="1">
      <alignment horizontal="center" vertical="center" wrapText="1" readingOrder="1"/>
    </xf>
    <xf numFmtId="0" fontId="67" fillId="0" borderId="104" xfId="0" applyFont="1" applyBorder="1" applyAlignment="1">
      <alignment horizontal="center" vertical="center" wrapText="1" readingOrder="1"/>
    </xf>
    <xf numFmtId="0" fontId="67" fillId="0" borderId="103" xfId="0" applyFont="1" applyBorder="1" applyAlignment="1">
      <alignment horizontal="center" vertical="center" wrapText="1" readingOrder="1"/>
    </xf>
    <xf numFmtId="0" fontId="73" fillId="19" borderId="98" xfId="0" applyFont="1" applyFill="1" applyBorder="1" applyAlignment="1">
      <alignment horizontal="center"/>
    </xf>
    <xf numFmtId="0" fontId="71" fillId="0" borderId="0" xfId="0" applyFont="1" applyAlignment="1">
      <alignment horizontal="center" vertical="center" wrapText="1"/>
    </xf>
    <xf numFmtId="0" fontId="74" fillId="20" borderId="98" xfId="0" applyFont="1" applyFill="1" applyBorder="1" applyAlignment="1">
      <alignment horizontal="center" vertical="center" wrapText="1"/>
    </xf>
    <xf numFmtId="0" fontId="74" fillId="20" borderId="98" xfId="0" applyFont="1" applyFill="1" applyBorder="1" applyAlignment="1">
      <alignment horizontal="center" vertical="center"/>
    </xf>
    <xf numFmtId="0" fontId="43" fillId="3" borderId="0" xfId="1" applyFont="1" applyFill="1" applyAlignment="1">
      <alignment horizontal="justify" vertical="center" wrapText="1"/>
    </xf>
    <xf numFmtId="0" fontId="43" fillId="3" borderId="0" xfId="1" applyFont="1" applyFill="1" applyAlignment="1">
      <alignment horizontal="left" vertical="center" wrapText="1"/>
    </xf>
    <xf numFmtId="0" fontId="43" fillId="3" borderId="0" xfId="1" applyFont="1" applyFill="1" applyAlignment="1">
      <alignment horizontal="center" vertical="center" wrapText="1"/>
    </xf>
    <xf numFmtId="0" fontId="43" fillId="3" borderId="7" xfId="1" applyFont="1" applyFill="1" applyBorder="1" applyAlignment="1">
      <alignment horizontal="left" vertical="top" wrapText="1"/>
    </xf>
    <xf numFmtId="0" fontId="43" fillId="3" borderId="0" xfId="1" applyFont="1" applyFill="1" applyAlignment="1">
      <alignment horizontal="left" vertical="top" wrapText="1"/>
    </xf>
    <xf numFmtId="0" fontId="43" fillId="3" borderId="8" xfId="1" applyFont="1" applyFill="1" applyBorder="1" applyAlignment="1">
      <alignment horizontal="left" vertical="top" wrapText="1"/>
    </xf>
    <xf numFmtId="0" fontId="43" fillId="3" borderId="14" xfId="1" applyFont="1" applyFill="1" applyBorder="1" applyAlignment="1">
      <alignment horizontal="left" vertical="top" wrapText="1"/>
    </xf>
    <xf numFmtId="0" fontId="43" fillId="3" borderId="15" xfId="1" applyFont="1" applyFill="1" applyBorder="1" applyAlignment="1">
      <alignment horizontal="left" vertical="top" wrapText="1"/>
    </xf>
    <xf numFmtId="0" fontId="43" fillId="3" borderId="16" xfId="1" applyFont="1" applyFill="1" applyBorder="1" applyAlignment="1">
      <alignment horizontal="left" vertical="top" wrapText="1"/>
    </xf>
    <xf numFmtId="0" fontId="46" fillId="3" borderId="2" xfId="0" applyFont="1" applyFill="1" applyBorder="1" applyAlignment="1">
      <alignment horizontal="left" vertical="center" wrapText="1"/>
    </xf>
    <xf numFmtId="0" fontId="43" fillId="3" borderId="2" xfId="1" applyFont="1" applyFill="1" applyBorder="1" applyAlignment="1">
      <alignment horizontal="justify" vertical="center" wrapText="1"/>
    </xf>
    <xf numFmtId="0" fontId="43" fillId="3" borderId="65" xfId="1" applyFont="1" applyFill="1" applyBorder="1" applyAlignment="1">
      <alignment horizontal="justify" vertical="center" wrapText="1"/>
    </xf>
    <xf numFmtId="0" fontId="46" fillId="3" borderId="25" xfId="0" applyFont="1" applyFill="1" applyBorder="1" applyAlignment="1">
      <alignment horizontal="left" vertical="center" wrapText="1"/>
    </xf>
    <xf numFmtId="0" fontId="46" fillId="3" borderId="27" xfId="0" applyFont="1" applyFill="1" applyBorder="1" applyAlignment="1">
      <alignment horizontal="left" vertical="center" wrapText="1"/>
    </xf>
    <xf numFmtId="0" fontId="43" fillId="3" borderId="25" xfId="1" applyFont="1" applyFill="1" applyBorder="1" applyAlignment="1">
      <alignment horizontal="justify" vertical="center" wrapText="1"/>
    </xf>
    <xf numFmtId="0" fontId="43" fillId="3" borderId="89" xfId="1" applyFont="1" applyFill="1" applyBorder="1" applyAlignment="1">
      <alignment horizontal="justify" vertical="center" wrapText="1"/>
    </xf>
    <xf numFmtId="0" fontId="48" fillId="0" borderId="0" xfId="0" applyFont="1" applyAlignment="1">
      <alignment horizontal="left" vertical="center" wrapText="1"/>
    </xf>
    <xf numFmtId="0" fontId="48" fillId="0" borderId="8" xfId="0" applyFont="1" applyBorder="1" applyAlignment="1">
      <alignment horizontal="left" vertical="center" wrapText="1"/>
    </xf>
    <xf numFmtId="0" fontId="47" fillId="4" borderId="73" xfId="2" applyFont="1" applyFill="1" applyBorder="1" applyAlignment="1">
      <alignment horizontal="center" vertical="center" wrapText="1"/>
    </xf>
    <xf numFmtId="0" fontId="47" fillId="4" borderId="73" xfId="1" applyFont="1" applyFill="1" applyBorder="1" applyAlignment="1">
      <alignment horizontal="center" vertical="center"/>
    </xf>
    <xf numFmtId="0" fontId="47" fillId="4" borderId="88" xfId="1" applyFont="1" applyFill="1" applyBorder="1" applyAlignment="1">
      <alignment horizontal="center" vertical="center"/>
    </xf>
    <xf numFmtId="0" fontId="46" fillId="7" borderId="2" xfId="0" applyFont="1" applyFill="1" applyBorder="1" applyAlignment="1">
      <alignment horizontal="left" vertical="center" wrapText="1"/>
    </xf>
    <xf numFmtId="0" fontId="43" fillId="3" borderId="61" xfId="1" applyFont="1" applyFill="1" applyBorder="1" applyAlignment="1">
      <alignment horizontal="justify" vertical="center" wrapText="1"/>
    </xf>
    <xf numFmtId="0" fontId="43" fillId="3" borderId="86" xfId="1" applyFont="1" applyFill="1" applyBorder="1" applyAlignment="1">
      <alignment horizontal="justify" vertical="center" wrapText="1"/>
    </xf>
    <xf numFmtId="0" fontId="46" fillId="7" borderId="25" xfId="0" applyFont="1" applyFill="1" applyBorder="1" applyAlignment="1">
      <alignment horizontal="left" vertical="center" wrapText="1"/>
    </xf>
    <xf numFmtId="0" fontId="46" fillId="7" borderId="27" xfId="0" applyFont="1" applyFill="1" applyBorder="1" applyAlignment="1">
      <alignment horizontal="left" vertical="center" wrapText="1"/>
    </xf>
    <xf numFmtId="0" fontId="43" fillId="3" borderId="12" xfId="1" applyFont="1" applyFill="1" applyBorder="1" applyAlignment="1">
      <alignment horizontal="justify" vertical="center" wrapText="1"/>
    </xf>
    <xf numFmtId="0" fontId="46" fillId="3" borderId="62" xfId="0" applyFont="1" applyFill="1" applyBorder="1" applyAlignment="1">
      <alignment vertical="center" wrapText="1"/>
    </xf>
    <xf numFmtId="0" fontId="46" fillId="3" borderId="13" xfId="0" applyFont="1" applyFill="1" applyBorder="1" applyAlignment="1">
      <alignment vertical="center" wrapText="1"/>
    </xf>
    <xf numFmtId="0" fontId="46" fillId="3" borderId="71" xfId="0" applyFont="1" applyFill="1" applyBorder="1" applyAlignment="1">
      <alignment vertical="center" wrapText="1"/>
    </xf>
    <xf numFmtId="0" fontId="46" fillId="3" borderId="72" xfId="0" applyFont="1" applyFill="1" applyBorder="1" applyAlignment="1">
      <alignment vertical="center" wrapText="1"/>
    </xf>
    <xf numFmtId="0" fontId="46" fillId="3" borderId="11" xfId="0" applyFont="1" applyFill="1" applyBorder="1" applyAlignment="1">
      <alignment vertical="center" wrapText="1"/>
    </xf>
    <xf numFmtId="0" fontId="46" fillId="3" borderId="13" xfId="0" applyFont="1" applyFill="1" applyBorder="1" applyAlignment="1">
      <alignment horizontal="left" vertical="center" wrapText="1"/>
    </xf>
    <xf numFmtId="0" fontId="46" fillId="3" borderId="11" xfId="0" applyFont="1" applyFill="1" applyBorder="1" applyAlignment="1">
      <alignment horizontal="left" vertical="center" wrapText="1"/>
    </xf>
    <xf numFmtId="0" fontId="47" fillId="4" borderId="3" xfId="1" applyFont="1" applyFill="1" applyBorder="1" applyAlignment="1">
      <alignment horizontal="center" vertical="center" wrapText="1"/>
    </xf>
    <xf numFmtId="0" fontId="47" fillId="4" borderId="4" xfId="1" applyFont="1" applyFill="1" applyBorder="1" applyAlignment="1">
      <alignment horizontal="center" vertical="center" wrapText="1"/>
    </xf>
    <xf numFmtId="0" fontId="47" fillId="4" borderId="81" xfId="1" applyFont="1" applyFill="1" applyBorder="1" applyAlignment="1">
      <alignment horizontal="center" vertical="center" wrapText="1"/>
    </xf>
    <xf numFmtId="0" fontId="57" fillId="3" borderId="5" xfId="1" quotePrefix="1" applyFont="1" applyFill="1" applyBorder="1" applyAlignment="1">
      <alignment horizontal="left" vertical="top" wrapText="1"/>
    </xf>
    <xf numFmtId="0" fontId="57" fillId="3" borderId="6" xfId="1" quotePrefix="1" applyFont="1" applyFill="1" applyBorder="1" applyAlignment="1">
      <alignment horizontal="left" vertical="top" wrapText="1"/>
    </xf>
    <xf numFmtId="0" fontId="46" fillId="3" borderId="6" xfId="1" quotePrefix="1" applyFont="1" applyFill="1" applyBorder="1" applyAlignment="1">
      <alignment horizontal="left" vertical="top" wrapText="1"/>
    </xf>
    <xf numFmtId="0" fontId="46" fillId="3" borderId="82" xfId="1" quotePrefix="1" applyFont="1" applyFill="1" applyBorder="1" applyAlignment="1">
      <alignment horizontal="left" vertical="top" wrapText="1"/>
    </xf>
    <xf numFmtId="0" fontId="43" fillId="3" borderId="9" xfId="1" quotePrefix="1" applyFont="1" applyFill="1" applyBorder="1" applyAlignment="1">
      <alignment horizontal="justify" vertical="center" wrapText="1"/>
    </xf>
    <xf numFmtId="0" fontId="43" fillId="3" borderId="10" xfId="1" quotePrefix="1" applyFont="1" applyFill="1" applyBorder="1" applyAlignment="1">
      <alignment horizontal="justify" vertical="center" wrapText="1"/>
    </xf>
    <xf numFmtId="0" fontId="43" fillId="3" borderId="83" xfId="1" quotePrefix="1" applyFont="1" applyFill="1" applyBorder="1" applyAlignment="1">
      <alignment horizontal="justify" vertical="center" wrapText="1"/>
    </xf>
    <xf numFmtId="0" fontId="43" fillId="0" borderId="7" xfId="1" quotePrefix="1" applyFont="1" applyBorder="1" applyAlignment="1">
      <alignment horizontal="left" vertical="top" wrapText="1"/>
    </xf>
    <xf numFmtId="0" fontId="43" fillId="0" borderId="0" xfId="1" quotePrefix="1" applyFont="1" applyAlignment="1">
      <alignment horizontal="left" vertical="top" wrapText="1"/>
    </xf>
    <xf numFmtId="0" fontId="43" fillId="0" borderId="8" xfId="1" quotePrefix="1" applyFont="1" applyBorder="1" applyAlignment="1">
      <alignment horizontal="left" vertical="top" wrapText="1"/>
    </xf>
    <xf numFmtId="0" fontId="47" fillId="4" borderId="69" xfId="2" applyFont="1" applyFill="1" applyBorder="1" applyAlignment="1">
      <alignment horizontal="center" vertical="center" wrapText="1"/>
    </xf>
    <xf numFmtId="0" fontId="47" fillId="4" borderId="84" xfId="2" applyFont="1" applyFill="1" applyBorder="1" applyAlignment="1">
      <alignment horizontal="center" vertical="center" wrapText="1"/>
    </xf>
    <xf numFmtId="0" fontId="47" fillId="4" borderId="85" xfId="1" applyFont="1" applyFill="1" applyBorder="1" applyAlignment="1">
      <alignment horizontal="center" vertical="center"/>
    </xf>
    <xf numFmtId="0" fontId="47" fillId="4" borderId="81" xfId="1" applyFont="1" applyFill="1" applyBorder="1" applyAlignment="1">
      <alignment horizontal="center" vertical="center"/>
    </xf>
    <xf numFmtId="0" fontId="5" fillId="4" borderId="6"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0" xfId="0" applyFont="1" applyFill="1" applyAlignment="1">
      <alignment horizontal="center" vertical="center"/>
    </xf>
    <xf numFmtId="0" fontId="5" fillId="4" borderId="32"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74" xfId="0" applyFont="1" applyFill="1" applyBorder="1" applyAlignment="1">
      <alignment horizontal="center" vertical="center"/>
    </xf>
    <xf numFmtId="0" fontId="0" fillId="0" borderId="77" xfId="0" applyBorder="1" applyAlignment="1">
      <alignment horizontal="center" vertical="center" wrapText="1"/>
    </xf>
    <xf numFmtId="0" fontId="0" fillId="0" borderId="41" xfId="0" applyBorder="1" applyAlignment="1">
      <alignment horizontal="center" vertical="center" wrapText="1"/>
    </xf>
    <xf numFmtId="0" fontId="49" fillId="10" borderId="0" xfId="0" applyFont="1" applyFill="1" applyAlignment="1">
      <alignment horizontal="center" vertical="center" wrapText="1"/>
    </xf>
    <xf numFmtId="0" fontId="0" fillId="3" borderId="78" xfId="0" applyFill="1" applyBorder="1" applyAlignment="1">
      <alignment horizontal="center" vertical="center" wrapText="1"/>
    </xf>
    <xf numFmtId="0" fontId="0" fillId="3" borderId="79" xfId="0" applyFill="1" applyBorder="1" applyAlignment="1">
      <alignment horizontal="center" vertical="center" wrapText="1"/>
    </xf>
    <xf numFmtId="0" fontId="0" fillId="3" borderId="80" xfId="0" applyFill="1"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43" xfId="0"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9" fontId="0" fillId="0" borderId="31" xfId="4" applyFont="1" applyBorder="1" applyAlignment="1">
      <alignment horizontal="center" vertical="center" wrapText="1"/>
    </xf>
    <xf numFmtId="9" fontId="0" fillId="0" borderId="2" xfId="4" applyFont="1" applyBorder="1" applyAlignment="1">
      <alignment horizontal="center" vertical="center" wrapText="1"/>
    </xf>
    <xf numFmtId="9" fontId="0" fillId="0" borderId="20" xfId="4" applyFont="1"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0" fillId="3" borderId="40"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43" xfId="0" applyFill="1" applyBorder="1" applyAlignment="1">
      <alignment horizontal="center" vertical="center" wrapText="1"/>
    </xf>
    <xf numFmtId="0" fontId="0" fillId="11" borderId="78" xfId="0" applyFill="1" applyBorder="1" applyAlignment="1">
      <alignment horizontal="center" vertical="center" wrapText="1"/>
    </xf>
    <xf numFmtId="0" fontId="0" fillId="11" borderId="79" xfId="0" applyFill="1" applyBorder="1" applyAlignment="1">
      <alignment horizontal="center" vertical="center" wrapText="1"/>
    </xf>
    <xf numFmtId="0" fontId="0" fillId="11" borderId="80" xfId="0" applyFill="1" applyBorder="1" applyAlignment="1">
      <alignment horizontal="center" vertical="center" wrapText="1"/>
    </xf>
    <xf numFmtId="0" fontId="18" fillId="0" borderId="2" xfId="0" applyFont="1" applyBorder="1" applyAlignment="1">
      <alignment horizontal="left" vertical="center" wrapText="1"/>
    </xf>
    <xf numFmtId="0" fontId="12" fillId="0" borderId="2" xfId="0" applyFont="1" applyBorder="1" applyAlignment="1">
      <alignment horizontal="justify" vertical="center" wrapText="1"/>
    </xf>
    <xf numFmtId="0" fontId="12" fillId="0" borderId="2" xfId="0" applyFont="1" applyBorder="1" applyAlignment="1">
      <alignment horizontal="center" vertical="center" wrapText="1"/>
    </xf>
    <xf numFmtId="9" fontId="18" fillId="0" borderId="2" xfId="4" applyFont="1" applyFill="1" applyBorder="1" applyAlignment="1">
      <alignment horizontal="center" vertical="center" wrapText="1"/>
    </xf>
    <xf numFmtId="0" fontId="12" fillId="11" borderId="2" xfId="0" applyFont="1" applyFill="1" applyBorder="1" applyAlignment="1">
      <alignment horizontal="center" vertical="center" wrapText="1"/>
    </xf>
    <xf numFmtId="0" fontId="13" fillId="0" borderId="40"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43" xfId="0" applyFont="1" applyBorder="1" applyAlignment="1">
      <alignment horizontal="center" vertical="center" wrapText="1"/>
    </xf>
    <xf numFmtId="0" fontId="0" fillId="3" borderId="31" xfId="0" applyFill="1" applyBorder="1" applyAlignment="1">
      <alignment horizontal="center" vertical="center" wrapText="1"/>
    </xf>
    <xf numFmtId="0" fontId="0" fillId="3" borderId="2" xfId="0" applyFill="1" applyBorder="1" applyAlignment="1">
      <alignment horizontal="center" vertical="center" wrapText="1"/>
    </xf>
    <xf numFmtId="0" fontId="0" fillId="3" borderId="20" xfId="0" applyFill="1" applyBorder="1" applyAlignment="1">
      <alignment horizontal="center" vertical="center" wrapText="1"/>
    </xf>
    <xf numFmtId="0" fontId="4" fillId="4" borderId="2" xfId="0" applyFont="1" applyFill="1" applyBorder="1" applyAlignment="1">
      <alignment horizontal="left" vertical="center"/>
    </xf>
    <xf numFmtId="0" fontId="3" fillId="4" borderId="35" xfId="0" applyFont="1" applyFill="1" applyBorder="1" applyAlignment="1">
      <alignment horizontal="center" vertical="center" textRotation="1"/>
    </xf>
    <xf numFmtId="0" fontId="3" fillId="4" borderId="55" xfId="0" applyFont="1" applyFill="1" applyBorder="1" applyAlignment="1">
      <alignment horizontal="center" vertical="center" textRotation="1"/>
    </xf>
    <xf numFmtId="0" fontId="3" fillId="4" borderId="51" xfId="0" applyFont="1" applyFill="1" applyBorder="1" applyAlignment="1">
      <alignment horizontal="center" vertical="center" wrapText="1"/>
    </xf>
    <xf numFmtId="0" fontId="3" fillId="4" borderId="0" xfId="0" applyFont="1" applyFill="1" applyAlignment="1">
      <alignment horizontal="center" vertical="center"/>
    </xf>
    <xf numFmtId="0" fontId="3" fillId="4" borderId="75" xfId="0" applyFont="1" applyFill="1" applyBorder="1" applyAlignment="1">
      <alignment horizontal="center" vertical="center" wrapText="1"/>
    </xf>
    <xf numFmtId="0" fontId="3" fillId="4" borderId="55" xfId="0" applyFont="1" applyFill="1" applyBorder="1" applyAlignment="1">
      <alignment horizontal="center" vertical="center" wrapText="1"/>
    </xf>
    <xf numFmtId="0" fontId="1" fillId="3" borderId="25" xfId="0" applyFont="1" applyFill="1" applyBorder="1" applyAlignment="1" applyProtection="1">
      <alignment horizontal="justify" vertical="center"/>
      <protection locked="0"/>
    </xf>
    <xf numFmtId="0" fontId="0" fillId="0" borderId="26" xfId="0" applyBorder="1" applyAlignment="1">
      <alignment horizontal="justify" vertical="center"/>
    </xf>
    <xf numFmtId="0" fontId="0" fillId="0" borderId="27" xfId="0" applyBorder="1" applyAlignment="1">
      <alignment horizontal="justify" vertical="center"/>
    </xf>
    <xf numFmtId="0" fontId="0" fillId="0" borderId="28" xfId="0" applyBorder="1" applyAlignment="1">
      <alignment horizontal="center" vertical="center" wrapText="1"/>
    </xf>
    <xf numFmtId="9" fontId="0" fillId="0" borderId="28" xfId="4" applyFont="1" applyBorder="1" applyAlignment="1">
      <alignment horizontal="center" vertical="center" wrapText="1"/>
    </xf>
    <xf numFmtId="0" fontId="11" fillId="0" borderId="3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0" xfId="0" applyFont="1" applyBorder="1" applyAlignment="1">
      <alignment horizontal="center" vertical="center" wrapText="1"/>
    </xf>
    <xf numFmtId="0" fontId="0" fillId="3" borderId="31" xfId="0" applyFill="1" applyBorder="1" applyAlignment="1">
      <alignment horizontal="left" vertical="center" wrapText="1"/>
    </xf>
    <xf numFmtId="0" fontId="0" fillId="3" borderId="2" xfId="0" applyFill="1" applyBorder="1" applyAlignment="1">
      <alignment horizontal="left" vertical="center" wrapText="1"/>
    </xf>
    <xf numFmtId="0" fontId="0" fillId="3" borderId="28" xfId="0" applyFill="1" applyBorder="1" applyAlignment="1">
      <alignment horizontal="left" vertical="center" wrapText="1"/>
    </xf>
    <xf numFmtId="9" fontId="11" fillId="0" borderId="31" xfId="4" applyFont="1" applyBorder="1" applyAlignment="1">
      <alignment horizontal="center" vertical="center" wrapText="1"/>
    </xf>
    <xf numFmtId="9" fontId="11" fillId="0" borderId="2" xfId="4" applyFont="1" applyBorder="1" applyAlignment="1">
      <alignment horizontal="center" vertical="center" wrapText="1"/>
    </xf>
    <xf numFmtId="9" fontId="11" fillId="0" borderId="20" xfId="4" applyFont="1" applyBorder="1" applyAlignment="1">
      <alignment horizontal="center" vertical="center" wrapText="1"/>
    </xf>
    <xf numFmtId="9" fontId="11" fillId="0" borderId="40" xfId="4" applyFont="1" applyBorder="1" applyAlignment="1">
      <alignment horizontal="center" vertical="center" wrapText="1"/>
    </xf>
    <xf numFmtId="9" fontId="11" fillId="0" borderId="24" xfId="4" applyFont="1" applyBorder="1" applyAlignment="1">
      <alignment horizontal="center" vertical="center" wrapText="1"/>
    </xf>
    <xf numFmtId="9" fontId="11" fillId="0" borderId="43" xfId="4" applyFont="1" applyBorder="1" applyAlignment="1">
      <alignment horizontal="center" vertical="center" wrapText="1"/>
    </xf>
    <xf numFmtId="0" fontId="20" fillId="0" borderId="40"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43" xfId="0" applyFont="1" applyBorder="1" applyAlignment="1">
      <alignment horizontal="center" vertical="center" wrapText="1"/>
    </xf>
    <xf numFmtId="0" fontId="0" fillId="3" borderId="20" xfId="0" applyFill="1" applyBorder="1" applyAlignment="1">
      <alignment horizontal="left" vertical="center" wrapText="1"/>
    </xf>
    <xf numFmtId="0" fontId="11" fillId="3" borderId="3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28" xfId="0" applyFont="1" applyFill="1" applyBorder="1" applyAlignment="1">
      <alignment horizontal="center" vertical="center" wrapText="1"/>
    </xf>
    <xf numFmtId="0" fontId="20" fillId="0" borderId="28" xfId="0" applyFont="1"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0" fontId="3" fillId="4" borderId="35" xfId="0" applyFont="1" applyFill="1" applyBorder="1" applyAlignment="1">
      <alignment horizontal="center" vertical="center" wrapText="1"/>
    </xf>
    <xf numFmtId="0" fontId="3" fillId="4" borderId="90" xfId="0" applyFont="1" applyFill="1" applyBorder="1" applyAlignment="1">
      <alignment horizontal="center" vertical="center"/>
    </xf>
    <xf numFmtId="0" fontId="3" fillId="4" borderId="91" xfId="0" applyFont="1" applyFill="1" applyBorder="1" applyAlignment="1">
      <alignment horizontal="center" vertical="center"/>
    </xf>
    <xf numFmtId="0" fontId="3" fillId="4" borderId="92" xfId="0" applyFont="1" applyFill="1" applyBorder="1" applyAlignment="1">
      <alignment horizontal="center" vertical="center"/>
    </xf>
    <xf numFmtId="0" fontId="0" fillId="0" borderId="39" xfId="0" applyBorder="1" applyAlignment="1">
      <alignment horizontal="center" vertical="center" wrapText="1"/>
    </xf>
    <xf numFmtId="0" fontId="0" fillId="0" borderId="42" xfId="0" applyBorder="1" applyAlignment="1">
      <alignment horizontal="center" vertical="center" wrapText="1"/>
    </xf>
    <xf numFmtId="0" fontId="82" fillId="0" borderId="40" xfId="0" applyFont="1" applyBorder="1" applyAlignment="1">
      <alignment horizontal="center" vertical="center" wrapText="1"/>
    </xf>
    <xf numFmtId="0" fontId="82" fillId="0" borderId="24" xfId="0" applyFont="1" applyBorder="1" applyAlignment="1">
      <alignment horizontal="center" vertical="center" wrapText="1"/>
    </xf>
    <xf numFmtId="0" fontId="82" fillId="0" borderId="43" xfId="0" applyFont="1" applyBorder="1" applyAlignment="1">
      <alignment horizontal="center" vertical="center" wrapText="1"/>
    </xf>
    <xf numFmtId="0" fontId="3" fillId="16" borderId="35" xfId="0" applyFont="1" applyFill="1" applyBorder="1" applyAlignment="1" applyProtection="1">
      <alignment horizontal="center" vertical="center" wrapText="1"/>
      <protection locked="0"/>
    </xf>
    <xf numFmtId="0" fontId="3" fillId="16" borderId="93" xfId="0" applyFont="1" applyFill="1" applyBorder="1" applyAlignment="1" applyProtection="1">
      <alignment horizontal="center" vertical="center" wrapText="1"/>
      <protection locked="0"/>
    </xf>
    <xf numFmtId="0" fontId="3" fillId="16" borderId="55" xfId="0" applyFont="1" applyFill="1" applyBorder="1" applyAlignment="1" applyProtection="1">
      <alignment horizontal="center" vertical="center" wrapText="1"/>
      <protection locked="0"/>
    </xf>
    <xf numFmtId="0" fontId="3" fillId="16" borderId="47" xfId="0" applyFont="1" applyFill="1" applyBorder="1" applyAlignment="1" applyProtection="1">
      <alignment horizontal="center" vertical="center"/>
      <protection locked="0"/>
    </xf>
    <xf numFmtId="0" fontId="3" fillId="16" borderId="48" xfId="0" applyFont="1" applyFill="1" applyBorder="1" applyAlignment="1" applyProtection="1">
      <alignment horizontal="center" vertical="center"/>
      <protection locked="0"/>
    </xf>
    <xf numFmtId="0" fontId="3" fillId="4" borderId="76" xfId="0" applyFont="1" applyFill="1" applyBorder="1" applyAlignment="1">
      <alignment horizontal="center" vertical="center"/>
    </xf>
    <xf numFmtId="0" fontId="3" fillId="4" borderId="48" xfId="0" applyFont="1" applyFill="1" applyBorder="1" applyAlignment="1">
      <alignment horizontal="center" vertical="center"/>
    </xf>
    <xf numFmtId="0" fontId="3" fillId="4" borderId="49" xfId="0" applyFont="1" applyFill="1" applyBorder="1" applyAlignment="1">
      <alignment horizontal="center" vertical="center"/>
    </xf>
    <xf numFmtId="0" fontId="0" fillId="0" borderId="0" xfId="0" applyAlignment="1">
      <alignment horizontal="center" vertical="center" wrapText="1"/>
    </xf>
    <xf numFmtId="0" fontId="0" fillId="0" borderId="74" xfId="0" applyBorder="1" applyAlignment="1">
      <alignment horizontal="center" vertical="center" wrapText="1"/>
    </xf>
    <xf numFmtId="0" fontId="0" fillId="0" borderId="27" xfId="0" applyBorder="1" applyAlignment="1">
      <alignment horizontal="center" vertical="center" wrapText="1"/>
    </xf>
    <xf numFmtId="0" fontId="0" fillId="0" borderId="113" xfId="0" applyBorder="1" applyAlignment="1">
      <alignment horizontal="center" vertical="center" wrapText="1"/>
    </xf>
    <xf numFmtId="0" fontId="0" fillId="0" borderId="114" xfId="0" applyBorder="1" applyAlignment="1">
      <alignment horizontal="center" vertical="center" wrapText="1"/>
    </xf>
    <xf numFmtId="0" fontId="0" fillId="0" borderId="115" xfId="0" applyBorder="1" applyAlignment="1">
      <alignment horizontal="center" vertical="center" wrapText="1"/>
    </xf>
    <xf numFmtId="0" fontId="0" fillId="0" borderId="33" xfId="0" applyBorder="1" applyAlignment="1">
      <alignment horizontal="center" vertical="center" wrapText="1"/>
    </xf>
    <xf numFmtId="0" fontId="0" fillId="0" borderId="32" xfId="0" applyBorder="1" applyAlignment="1">
      <alignment horizontal="center" vertical="center" wrapText="1"/>
    </xf>
    <xf numFmtId="0" fontId="0" fillId="0" borderId="27" xfId="0" applyBorder="1" applyAlignment="1">
      <alignment horizontal="center" vertical="top" wrapText="1"/>
    </xf>
    <xf numFmtId="0" fontId="0" fillId="3" borderId="77" xfId="0" applyFill="1" applyBorder="1" applyAlignment="1">
      <alignment horizontal="center" vertical="center" wrapText="1"/>
    </xf>
    <xf numFmtId="0" fontId="11" fillId="3" borderId="20" xfId="0" applyFont="1" applyFill="1" applyBorder="1" applyAlignment="1">
      <alignment horizontal="center" vertical="center" wrapText="1"/>
    </xf>
    <xf numFmtId="0" fontId="0" fillId="7" borderId="78" xfId="0" applyFill="1" applyBorder="1" applyAlignment="1">
      <alignment horizontal="center" vertical="center" wrapText="1"/>
    </xf>
    <xf numFmtId="0" fontId="0" fillId="7" borderId="79" xfId="0" applyFill="1" applyBorder="1" applyAlignment="1">
      <alignment horizontal="center" vertical="center" wrapText="1"/>
    </xf>
    <xf numFmtId="0" fontId="0" fillId="7" borderId="80" xfId="0" applyFill="1" applyBorder="1" applyAlignment="1">
      <alignment horizontal="center" vertical="center" wrapText="1"/>
    </xf>
    <xf numFmtId="0" fontId="0" fillId="3" borderId="39" xfId="0" applyFill="1" applyBorder="1" applyAlignment="1">
      <alignment horizontal="center" vertical="center" wrapText="1"/>
    </xf>
    <xf numFmtId="0" fontId="0" fillId="3" borderId="41" xfId="0" applyFill="1" applyBorder="1" applyAlignment="1">
      <alignment horizontal="center" vertical="center" wrapText="1"/>
    </xf>
    <xf numFmtId="0" fontId="0" fillId="3" borderId="42" xfId="0" applyFill="1"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0" fillId="0" borderId="19" xfId="0" applyBorder="1" applyAlignment="1">
      <alignment horizontal="center" vertical="center" wrapText="1"/>
    </xf>
    <xf numFmtId="0" fontId="60" fillId="3" borderId="2" xfId="0" applyFont="1" applyFill="1" applyBorder="1" applyAlignment="1" applyProtection="1">
      <alignment horizontal="justify" vertical="center"/>
      <protection locked="0"/>
    </xf>
    <xf numFmtId="0" fontId="3" fillId="4" borderId="38"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34" xfId="0" applyFont="1" applyFill="1" applyBorder="1" applyAlignment="1">
      <alignment horizontal="center" vertical="center" textRotation="1"/>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4" borderId="46"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5" fillId="22" borderId="6" xfId="0" applyFont="1" applyFill="1" applyBorder="1" applyAlignment="1">
      <alignment horizontal="center" vertical="center"/>
    </xf>
    <xf numFmtId="0" fontId="5" fillId="22" borderId="33" xfId="0" applyFont="1" applyFill="1" applyBorder="1" applyAlignment="1">
      <alignment horizontal="center" vertical="center"/>
    </xf>
    <xf numFmtId="0" fontId="5" fillId="22" borderId="0" xfId="0" applyFont="1" applyFill="1" applyAlignment="1">
      <alignment horizontal="center" vertical="center"/>
    </xf>
    <xf numFmtId="0" fontId="5" fillId="22" borderId="32" xfId="0" applyFont="1" applyFill="1" applyBorder="1" applyAlignment="1">
      <alignment horizontal="center" vertical="center"/>
    </xf>
    <xf numFmtId="0" fontId="5" fillId="22" borderId="10" xfId="0" applyFont="1" applyFill="1" applyBorder="1" applyAlignment="1">
      <alignment horizontal="center" vertical="center"/>
    </xf>
    <xf numFmtId="0" fontId="5" fillId="22" borderId="74" xfId="0" applyFont="1" applyFill="1" applyBorder="1" applyAlignment="1">
      <alignment horizontal="center" vertical="center"/>
    </xf>
    <xf numFmtId="2" fontId="0" fillId="0" borderId="40"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0" fillId="0" borderId="2" xfId="0" applyBorder="1" applyAlignment="1">
      <alignment horizontal="center" vertical="center"/>
    </xf>
    <xf numFmtId="9" fontId="0" fillId="0" borderId="40" xfId="0" applyNumberFormat="1" applyBorder="1" applyAlignment="1">
      <alignment horizontal="center" vertical="center" wrapText="1"/>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0" fontId="3" fillId="4" borderId="57"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3" borderId="94" xfId="0" applyFont="1" applyFill="1" applyBorder="1" applyAlignment="1">
      <alignment horizontal="center" vertical="center" wrapText="1"/>
    </xf>
    <xf numFmtId="0" fontId="3" fillId="3" borderId="56" xfId="0" applyFont="1" applyFill="1" applyBorder="1" applyAlignment="1">
      <alignment horizontal="center" vertical="center" wrapText="1"/>
    </xf>
    <xf numFmtId="0" fontId="3" fillId="4" borderId="52" xfId="0" applyFont="1" applyFill="1" applyBorder="1" applyAlignment="1">
      <alignment horizontal="center" vertical="center"/>
    </xf>
    <xf numFmtId="0" fontId="3" fillId="4" borderId="63" xfId="0" applyFont="1" applyFill="1" applyBorder="1" applyAlignment="1">
      <alignment horizontal="center" vertical="center"/>
    </xf>
    <xf numFmtId="0" fontId="3" fillId="4" borderId="50" xfId="0" applyFont="1" applyFill="1" applyBorder="1" applyAlignment="1">
      <alignment horizontal="center" vertical="center"/>
    </xf>
    <xf numFmtId="0" fontId="3" fillId="4" borderId="54" xfId="0" applyFont="1" applyFill="1" applyBorder="1" applyAlignment="1">
      <alignment horizontal="center" vertical="center"/>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40" fillId="0" borderId="27" xfId="0" applyFont="1" applyBorder="1" applyAlignment="1">
      <alignment horizontal="left" vertical="center" wrapText="1"/>
    </xf>
    <xf numFmtId="0" fontId="37" fillId="6" borderId="25" xfId="0" applyFont="1" applyFill="1" applyBorder="1" applyAlignment="1">
      <alignment horizontal="center" vertical="center" wrapText="1" readingOrder="1"/>
    </xf>
    <xf numFmtId="0" fontId="37" fillId="6" borderId="26" xfId="0" applyFont="1" applyFill="1" applyBorder="1" applyAlignment="1">
      <alignment horizontal="center" vertical="center" wrapText="1" readingOrder="1"/>
    </xf>
    <xf numFmtId="0" fontId="37" fillId="6" borderId="27" xfId="0" applyFont="1" applyFill="1" applyBorder="1" applyAlignment="1">
      <alignment horizontal="center" vertical="center" wrapText="1" readingOrder="1"/>
    </xf>
    <xf numFmtId="0" fontId="40" fillId="0" borderId="25" xfId="0" applyFont="1" applyBorder="1" applyAlignment="1">
      <alignment horizontal="left" vertical="top" wrapText="1"/>
    </xf>
    <xf numFmtId="0" fontId="40" fillId="0" borderId="26" xfId="0" applyFont="1" applyBorder="1" applyAlignment="1">
      <alignment horizontal="left" vertical="top" wrapText="1"/>
    </xf>
    <xf numFmtId="0" fontId="40" fillId="0" borderId="27" xfId="0" applyFont="1" applyBorder="1" applyAlignment="1">
      <alignment horizontal="left" vertical="top" wrapText="1"/>
    </xf>
    <xf numFmtId="0" fontId="35" fillId="0" borderId="25" xfId="0" applyFont="1" applyBorder="1" applyAlignment="1">
      <alignment horizontal="center" vertical="center"/>
    </xf>
    <xf numFmtId="0" fontId="35" fillId="0" borderId="26" xfId="0" applyFont="1" applyBorder="1" applyAlignment="1">
      <alignment horizontal="center" vertic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17" fillId="3" borderId="27" xfId="0" applyFont="1" applyFill="1" applyBorder="1" applyAlignment="1">
      <alignment horizontal="center"/>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5" fillId="0" borderId="7" xfId="0" applyFont="1" applyBorder="1" applyAlignment="1">
      <alignment horizontal="center" vertical="center" wrapText="1"/>
    </xf>
    <xf numFmtId="0" fontId="45"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12" fillId="0" borderId="31" xfId="0" applyFont="1" applyBorder="1" applyAlignment="1">
      <alignment horizontal="center" vertical="center"/>
    </xf>
    <xf numFmtId="0" fontId="12" fillId="0" borderId="2" xfId="0" applyFont="1" applyBorder="1" applyAlignment="1">
      <alignment horizontal="center" vertical="center"/>
    </xf>
    <xf numFmtId="14" fontId="12" fillId="0" borderId="31" xfId="0" applyNumberFormat="1" applyFont="1" applyBorder="1" applyAlignment="1">
      <alignment horizontal="center" vertical="center"/>
    </xf>
    <xf numFmtId="1" fontId="18" fillId="0" borderId="78" xfId="0" applyNumberFormat="1" applyFont="1" applyBorder="1" applyAlignment="1" applyProtection="1">
      <alignment horizontal="center" vertical="center" wrapText="1"/>
      <protection locked="0"/>
    </xf>
    <xf numFmtId="1" fontId="18" fillId="0" borderId="79" xfId="0" applyNumberFormat="1" applyFont="1" applyBorder="1" applyAlignment="1" applyProtection="1">
      <alignment horizontal="center" vertical="center" wrapText="1"/>
      <protection locked="0"/>
    </xf>
    <xf numFmtId="1" fontId="18" fillId="0" borderId="31" xfId="0" applyNumberFormat="1" applyFont="1" applyBorder="1" applyAlignment="1" applyProtection="1">
      <alignment horizontal="center" vertical="center" wrapText="1"/>
      <protection locked="0"/>
    </xf>
    <xf numFmtId="1" fontId="18" fillId="0" borderId="2" xfId="0" applyNumberFormat="1" applyFont="1" applyBorder="1" applyAlignment="1" applyProtection="1">
      <alignment horizontal="center" vertical="center" wrapText="1"/>
      <protection locked="0"/>
    </xf>
    <xf numFmtId="1" fontId="18" fillId="0" borderId="31"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1" xfId="0" applyNumberFormat="1" applyFont="1" applyBorder="1" applyAlignment="1">
      <alignment horizontal="center" vertical="center"/>
    </xf>
    <xf numFmtId="0" fontId="28" fillId="0" borderId="2" xfId="0" applyFont="1" applyBorder="1" applyAlignment="1">
      <alignment horizontal="center" vertical="center"/>
    </xf>
    <xf numFmtId="0" fontId="12" fillId="0" borderId="3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65" xfId="0" applyFont="1" applyBorder="1" applyAlignment="1">
      <alignment horizontal="center" vertical="center" wrapText="1"/>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5" xfId="0" applyFont="1" applyFill="1" applyBorder="1" applyAlignment="1" applyProtection="1">
      <alignment horizontal="justify"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23" fillId="17" borderId="44" xfId="0" applyFont="1" applyFill="1" applyBorder="1" applyAlignment="1">
      <alignment horizontal="center"/>
    </xf>
    <xf numFmtId="0" fontId="23" fillId="17" borderId="45" xfId="0" applyFont="1" applyFill="1" applyBorder="1" applyAlignment="1">
      <alignment horizontal="center"/>
    </xf>
    <xf numFmtId="0" fontId="12" fillId="0" borderId="64" xfId="0" applyFont="1" applyBorder="1" applyAlignment="1">
      <alignment horizontal="center" vertical="center" wrapText="1"/>
    </xf>
    <xf numFmtId="0" fontId="12" fillId="0" borderId="31" xfId="0" applyFont="1" applyBorder="1" applyAlignment="1">
      <alignment horizontal="center" vertical="center" wrapText="1"/>
    </xf>
    <xf numFmtId="0" fontId="6" fillId="22" borderId="0" xfId="0" applyFont="1" applyFill="1" applyAlignment="1">
      <alignment horizontal="center" vertical="center"/>
    </xf>
    <xf numFmtId="0" fontId="6" fillId="22" borderId="10" xfId="0" applyFont="1" applyFill="1" applyBorder="1" applyAlignment="1">
      <alignment horizontal="center" vertical="center"/>
    </xf>
    <xf numFmtId="1" fontId="28" fillId="0" borderId="78" xfId="0" applyNumberFormat="1" applyFont="1" applyBorder="1" applyAlignment="1" applyProtection="1">
      <alignment horizontal="center" vertical="center" wrapText="1"/>
      <protection locked="0"/>
    </xf>
    <xf numFmtId="1" fontId="28" fillId="0" borderId="79"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29" fillId="4" borderId="36" xfId="0" applyFont="1" applyFill="1" applyBorder="1" applyAlignment="1">
      <alignment horizontal="center" vertical="center"/>
    </xf>
    <xf numFmtId="0" fontId="29" fillId="4" borderId="46" xfId="0" applyFont="1" applyFill="1" applyBorder="1" applyAlignment="1">
      <alignment horizontal="center" vertical="center"/>
    </xf>
    <xf numFmtId="0" fontId="29" fillId="4" borderId="37" xfId="0" applyFont="1" applyFill="1" applyBorder="1" applyAlignment="1">
      <alignment horizontal="center" vertical="center"/>
    </xf>
    <xf numFmtId="0" fontId="12" fillId="0" borderId="64" xfId="0" applyFont="1" applyBorder="1" applyAlignment="1">
      <alignment horizontal="center" vertical="center"/>
    </xf>
    <xf numFmtId="0" fontId="12" fillId="0" borderId="65"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89">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00B050"/>
        </patternFill>
      </fill>
    </dxf>
    <dxf>
      <fill>
        <patternFill>
          <bgColor rgb="FF92D050"/>
        </patternFill>
      </fill>
    </dxf>
    <dxf>
      <fill>
        <patternFill>
          <bgColor theme="7" tint="0.39994506668294322"/>
        </patternFill>
      </fill>
    </dxf>
    <dxf>
      <font>
        <color theme="1"/>
      </font>
      <fill>
        <patternFill>
          <bgColor rgb="FFFFC000"/>
        </patternFill>
      </fill>
    </dxf>
    <dxf>
      <font>
        <color rgb="FF9C0006"/>
      </font>
      <fill>
        <patternFill>
          <bgColor rgb="FFFFC7CE"/>
        </patternFill>
      </fill>
    </dxf>
    <dxf>
      <fill>
        <patternFill>
          <bgColor theme="9"/>
        </patternFill>
      </fill>
    </dxf>
    <dxf>
      <fill>
        <patternFill>
          <bgColor theme="9"/>
        </patternFill>
      </fill>
    </dxf>
    <dxf>
      <font>
        <color auto="1"/>
      </font>
    </dxf>
    <dxf>
      <fill>
        <patternFill>
          <bgColor rgb="FFFFC7CE"/>
        </patternFill>
      </fill>
    </dxf>
    <dxf>
      <fill>
        <patternFill>
          <bgColor theme="7" tint="0.59996337778862885"/>
        </patternFill>
      </fill>
    </dxf>
    <dxf>
      <font>
        <color theme="1"/>
      </font>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auto="1"/>
      </font>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theme="1"/>
      </font>
      <fill>
        <patternFill>
          <bgColor rgb="FF92D050"/>
        </patternFill>
      </fill>
    </dxf>
    <dxf>
      <fill>
        <patternFill>
          <bgColor theme="9"/>
        </patternFill>
      </fill>
    </dxf>
    <dxf>
      <fill>
        <patternFill>
          <bgColor rgb="FFFFC7CE"/>
        </patternFill>
      </fill>
    </dxf>
    <dxf>
      <font>
        <color rgb="FF9C5700"/>
      </font>
      <fill>
        <patternFill>
          <bgColor rgb="FFFFEB9C"/>
        </patternFill>
      </fill>
    </dxf>
    <dxf>
      <fill>
        <patternFill>
          <bgColor theme="9"/>
        </patternFill>
      </fill>
    </dxf>
    <dxf>
      <fill>
        <patternFill>
          <bgColor theme="9"/>
        </patternFill>
      </fill>
    </dxf>
    <dxf>
      <fill>
        <patternFill>
          <bgColor rgb="FF92D050"/>
        </patternFill>
      </fill>
    </dxf>
    <dxf>
      <font>
        <color rgb="FF9C0006"/>
      </font>
      <fill>
        <patternFill>
          <bgColor rgb="FFFFC7CE"/>
        </patternFill>
      </fill>
    </dxf>
    <dxf>
      <fill>
        <patternFill>
          <bgColor rgb="FF00B050"/>
        </patternFill>
      </fill>
    </dxf>
    <dxf>
      <fill>
        <patternFill>
          <bgColor rgb="FF92D050"/>
        </patternFill>
      </fill>
    </dxf>
    <dxf>
      <fill>
        <patternFill>
          <bgColor theme="7" tint="0.59996337778862885"/>
        </patternFill>
      </fill>
    </dxf>
    <dxf>
      <font>
        <color auto="1"/>
      </font>
    </dxf>
    <dxf>
      <font>
        <color rgb="FF006100"/>
      </font>
      <fill>
        <patternFill>
          <bgColor rgb="FFC6EFCE"/>
        </patternFill>
      </fill>
    </dxf>
    <dxf>
      <font>
        <color theme="1"/>
      </font>
      <fill>
        <patternFill>
          <bgColor rgb="FFFFC000"/>
        </patternFill>
      </fill>
    </dxf>
    <dxf>
      <font>
        <color theme="1"/>
      </font>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00B050"/>
        </patternFill>
      </fill>
    </dxf>
    <dxf>
      <fill>
        <patternFill>
          <bgColor theme="7" tint="0.39994506668294322"/>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theme="1"/>
      </font>
      <fill>
        <patternFill>
          <bgColor rgb="FFFF000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ill>
        <patternFill>
          <bgColor rgb="FF92D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auto="1"/>
      </font>
    </dxf>
    <dxf>
      <font>
        <color theme="1"/>
      </font>
      <fill>
        <patternFill>
          <bgColor rgb="FF92D050"/>
        </patternFill>
      </fill>
    </dxf>
    <dxf>
      <font>
        <color theme="1"/>
      </font>
      <fill>
        <patternFill>
          <bgColor rgb="FF00B050"/>
        </patternFill>
      </fill>
    </dxf>
    <dxf>
      <fill>
        <patternFill>
          <bgColor theme="9"/>
        </patternFill>
      </fill>
    </dxf>
    <dxf>
      <font>
        <color rgb="FF9C5700"/>
      </font>
      <fill>
        <patternFill>
          <bgColor rgb="FFFFEB9C"/>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9"/>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7CE"/>
        </patternFill>
      </fill>
    </dxf>
    <dxf>
      <fill>
        <patternFill>
          <bgColor theme="9"/>
        </patternFill>
      </fill>
    </dxf>
    <dxf>
      <fill>
        <patternFill>
          <bgColor theme="7" tint="0.59996337778862885"/>
        </patternFill>
      </fill>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006100"/>
      </font>
      <fill>
        <patternFill>
          <bgColor rgb="FFC6EFCE"/>
        </patternFill>
      </fill>
    </dxf>
    <dxf>
      <font>
        <color auto="1"/>
      </font>
    </dxf>
    <dxf>
      <fill>
        <patternFill>
          <bgColor theme="9"/>
        </patternFill>
      </fill>
    </dxf>
    <dxf>
      <fill>
        <patternFill>
          <bgColor rgb="FF92D050"/>
        </patternFill>
      </fill>
    </dxf>
    <dxf>
      <font>
        <color theme="1"/>
      </font>
    </dxf>
    <dxf>
      <font>
        <color rgb="FF9C5700"/>
      </font>
      <fill>
        <patternFill>
          <bgColor rgb="FFFFEB9C"/>
        </patternFill>
      </fill>
    </dxf>
    <dxf>
      <fill>
        <patternFill>
          <bgColor theme="9"/>
        </patternFill>
      </fill>
    </dxf>
    <dxf>
      <fill>
        <patternFill>
          <bgColor theme="7" tint="0.39994506668294322"/>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theme="9"/>
        </patternFill>
      </fill>
    </dxf>
    <dxf>
      <fill>
        <patternFill>
          <bgColor rgb="FF92D050"/>
        </patternFill>
      </fill>
    </dxf>
    <dxf>
      <font>
        <color theme="1"/>
      </font>
    </dxf>
    <dxf>
      <fill>
        <patternFill>
          <bgColor theme="9"/>
        </patternFill>
      </fill>
    </dxf>
    <dxf>
      <fill>
        <patternFill>
          <bgColor theme="9"/>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00B050"/>
        </patternFill>
      </fill>
    </dxf>
    <dxf>
      <fill>
        <patternFill>
          <bgColor rgb="FF92D050"/>
        </patternFill>
      </fill>
    </dxf>
    <dxf>
      <fill>
        <patternFill>
          <bgColor rgb="FF00B050"/>
        </patternFill>
      </fill>
    </dxf>
    <dxf>
      <font>
        <color rgb="FF9C0006"/>
      </font>
      <fill>
        <patternFill>
          <bgColor rgb="FFFFC7CE"/>
        </patternFill>
      </fill>
    </dxf>
    <dxf>
      <fill>
        <patternFill>
          <bgColor rgb="FF92D050"/>
        </patternFill>
      </fill>
    </dxf>
    <dxf>
      <font>
        <color theme="1"/>
      </font>
      <fill>
        <patternFill>
          <bgColor rgb="FFFFC000"/>
        </patternFill>
      </fill>
    </dxf>
    <dxf>
      <font>
        <color theme="1"/>
      </font>
      <fill>
        <patternFill>
          <bgColor rgb="FFFF0000"/>
        </patternFill>
      </fill>
    </dxf>
    <dxf>
      <fill>
        <patternFill>
          <bgColor rgb="FFFFC7CE"/>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theme="1"/>
      </font>
      <fill>
        <patternFill>
          <bgColor rgb="FF00B050"/>
        </patternFill>
      </fill>
    </dxf>
    <dxf>
      <font>
        <color auto="1"/>
      </font>
    </dxf>
    <dxf>
      <fill>
        <patternFill>
          <bgColor theme="7" tint="0.3999450666829432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ill>
        <patternFill>
          <bgColor theme="9"/>
        </patternFill>
      </fill>
    </dxf>
    <dxf>
      <fill>
        <patternFill>
          <bgColor theme="9"/>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ill>
        <patternFill>
          <bgColor rgb="FF00B050"/>
        </patternFill>
      </fill>
    </dxf>
    <dxf>
      <fill>
        <patternFill>
          <bgColor rgb="FF92D050"/>
        </patternFill>
      </fill>
    </dxf>
    <dxf>
      <font>
        <color theme="1"/>
      </font>
    </dxf>
    <dxf>
      <fill>
        <patternFill>
          <bgColor rgb="FFFFC7CE"/>
        </patternFill>
      </fill>
    </dxf>
    <dxf>
      <fill>
        <patternFill>
          <bgColor theme="9"/>
        </patternFill>
      </fill>
    </dxf>
    <dxf>
      <fill>
        <patternFill>
          <bgColor theme="9"/>
        </patternFill>
      </fill>
    </dxf>
    <dxf>
      <fill>
        <patternFill>
          <bgColor theme="9"/>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theme="1"/>
      </font>
      <fill>
        <patternFill>
          <bgColor rgb="FF92D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ont>
        <color theme="1"/>
      </font>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fill>
        <patternFill>
          <bgColor rgb="FFFFC000"/>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122465</xdr:colOff>
      <xdr:row>0</xdr:row>
      <xdr:rowOff>139701</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122465" y="139701"/>
          <a:ext cx="2275417" cy="739374"/>
        </a:xfrm>
        <a:prstGeom prst="rect">
          <a:avLst/>
        </a:prstGeom>
      </xdr:spPr>
    </xdr:pic>
    <xdr:clientData/>
  </xdr:oneCellAnchor>
  <xdr:twoCellAnchor editAs="oneCell">
    <xdr:from>
      <xdr:col>4</xdr:col>
      <xdr:colOff>0</xdr:colOff>
      <xdr:row>2</xdr:row>
      <xdr:rowOff>0</xdr:rowOff>
    </xdr:from>
    <xdr:to>
      <xdr:col>4</xdr:col>
      <xdr:colOff>304800</xdr:colOff>
      <xdr:row>3</xdr:row>
      <xdr:rowOff>114300</xdr:rowOff>
    </xdr:to>
    <xdr:sp macro="" textlink="">
      <xdr:nvSpPr>
        <xdr:cNvPr id="1025" name="AutoShape 1">
          <a:extLst>
            <a:ext uri="{FF2B5EF4-FFF2-40B4-BE49-F238E27FC236}">
              <a16:creationId xmlns:a16="http://schemas.microsoft.com/office/drawing/2014/main" id="{8B828465-7B17-43BD-B4F1-829AAC89C3A1}"/>
            </a:ext>
          </a:extLst>
        </xdr:cNvPr>
        <xdr:cNvSpPr>
          <a:spLocks noChangeAspect="1" noChangeArrowheads="1"/>
        </xdr:cNvSpPr>
      </xdr:nvSpPr>
      <xdr:spPr bwMode="auto">
        <a:xfrm>
          <a:off x="4848225" y="7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54429</xdr:colOff>
      <xdr:row>0</xdr:row>
      <xdr:rowOff>299357</xdr:rowOff>
    </xdr:from>
    <xdr:to>
      <xdr:col>8</xdr:col>
      <xdr:colOff>338817</xdr:colOff>
      <xdr:row>1</xdr:row>
      <xdr:rowOff>177063</xdr:rowOff>
    </xdr:to>
    <xdr:pic>
      <xdr:nvPicPr>
        <xdr:cNvPr id="7" name="Picture 9">
          <a:extLst>
            <a:ext uri="{FF2B5EF4-FFF2-40B4-BE49-F238E27FC236}">
              <a16:creationId xmlns:a16="http://schemas.microsoft.com/office/drawing/2014/main" id="{3064DF26-547D-44A8-B6BD-DE1B8484806E}"/>
            </a:ext>
          </a:extLst>
        </xdr:cNvPr>
        <xdr:cNvPicPr>
          <a:picLocks noChangeAspect="1"/>
        </xdr:cNvPicPr>
      </xdr:nvPicPr>
      <xdr:blipFill>
        <a:blip xmlns:r="http://schemas.openxmlformats.org/officeDocument/2006/relationships" r:embed="rId2"/>
        <a:stretch>
          <a:fillRect/>
        </a:stretch>
      </xdr:blipFill>
      <xdr:spPr>
        <a:xfrm>
          <a:off x="10994572" y="299357"/>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0C31E8E0-13FA-4B0D-885E-DAF622C509D3}"/>
            </a:ext>
          </a:extLst>
        </xdr:cNvPr>
        <xdr:cNvSpPr txBox="1"/>
      </xdr:nvSpPr>
      <xdr:spPr>
        <a:xfrm>
          <a:off x="15043785" y="48444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115653</xdr:rowOff>
    </xdr:from>
    <xdr:to>
      <xdr:col>0</xdr:col>
      <xdr:colOff>2756077</xdr:colOff>
      <xdr:row>0</xdr:row>
      <xdr:rowOff>911969</xdr:rowOff>
    </xdr:to>
    <xdr:pic>
      <xdr:nvPicPr>
        <xdr:cNvPr id="7" name="Picture 8">
          <a:extLst>
            <a:ext uri="{FF2B5EF4-FFF2-40B4-BE49-F238E27FC236}">
              <a16:creationId xmlns:a16="http://schemas.microsoft.com/office/drawing/2014/main" id="{65619478-0856-4FD2-84EE-4854716A2CAD}"/>
            </a:ext>
          </a:extLst>
        </xdr:cNvPr>
        <xdr:cNvPicPr>
          <a:picLocks noChangeAspect="1"/>
        </xdr:cNvPicPr>
      </xdr:nvPicPr>
      <xdr:blipFill>
        <a:blip xmlns:r="http://schemas.openxmlformats.org/officeDocument/2006/relationships" r:embed="rId1"/>
        <a:stretch>
          <a:fillRect/>
        </a:stretch>
      </xdr:blipFill>
      <xdr:spPr>
        <a:xfrm>
          <a:off x="226359" y="115653"/>
          <a:ext cx="2529718" cy="796316"/>
        </a:xfrm>
        <a:prstGeom prst="rect">
          <a:avLst/>
        </a:prstGeom>
      </xdr:spPr>
    </xdr:pic>
    <xdr:clientData/>
  </xdr:twoCellAnchor>
  <xdr:twoCellAnchor editAs="oneCell">
    <xdr:from>
      <xdr:col>4</xdr:col>
      <xdr:colOff>1209675</xdr:colOff>
      <xdr:row>0</xdr:row>
      <xdr:rowOff>177272</xdr:rowOff>
    </xdr:from>
    <xdr:to>
      <xdr:col>4</xdr:col>
      <xdr:colOff>2542195</xdr:colOff>
      <xdr:row>0</xdr:row>
      <xdr:rowOff>689044</xdr:rowOff>
    </xdr:to>
    <xdr:pic>
      <xdr:nvPicPr>
        <xdr:cNvPr id="8" name="Picture 9">
          <a:extLst>
            <a:ext uri="{FF2B5EF4-FFF2-40B4-BE49-F238E27FC236}">
              <a16:creationId xmlns:a16="http://schemas.microsoft.com/office/drawing/2014/main" id="{E01A9A61-750A-4287-9E17-BC4960A61B91}"/>
            </a:ext>
          </a:extLst>
        </xdr:cNvPr>
        <xdr:cNvPicPr>
          <a:picLocks noChangeAspect="1"/>
        </xdr:cNvPicPr>
      </xdr:nvPicPr>
      <xdr:blipFill>
        <a:blip xmlns:r="http://schemas.openxmlformats.org/officeDocument/2006/relationships" r:embed="rId2"/>
        <a:stretch>
          <a:fillRect/>
        </a:stretch>
      </xdr:blipFill>
      <xdr:spPr>
        <a:xfrm>
          <a:off x="12224223" y="177272"/>
          <a:ext cx="1332520" cy="5117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A7AA8FF5-B888-46B6-B093-C30865949445}"/>
            </a:ext>
          </a:extLst>
        </xdr:cNvPr>
        <xdr:cNvSpPr txBox="1"/>
      </xdr:nvSpPr>
      <xdr:spPr>
        <a:xfrm>
          <a:off x="11196743" y="17890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249070</xdr:rowOff>
    </xdr:from>
    <xdr:to>
      <xdr:col>5</xdr:col>
      <xdr:colOff>2116045</xdr:colOff>
      <xdr:row>0</xdr:row>
      <xdr:rowOff>930088</xdr:rowOff>
    </xdr:to>
    <xdr:pic>
      <xdr:nvPicPr>
        <xdr:cNvPr id="6" name="Picture 10">
          <a:extLst>
            <a:ext uri="{FF2B5EF4-FFF2-40B4-BE49-F238E27FC236}">
              <a16:creationId xmlns:a16="http://schemas.microsoft.com/office/drawing/2014/main" id="{AFE8F2A6-69D8-460E-A1D1-BD24FA3600ED}"/>
            </a:ext>
          </a:extLst>
        </xdr:cNvPr>
        <xdr:cNvPicPr>
          <a:picLocks noChangeAspect="1"/>
        </xdr:cNvPicPr>
      </xdr:nvPicPr>
      <xdr:blipFill>
        <a:blip xmlns:r="http://schemas.openxmlformats.org/officeDocument/2006/relationships" r:embed="rId1"/>
        <a:stretch>
          <a:fillRect/>
        </a:stretch>
      </xdr:blipFill>
      <xdr:spPr>
        <a:xfrm>
          <a:off x="8943750" y="249070"/>
          <a:ext cx="1442236" cy="681018"/>
        </a:xfrm>
        <a:prstGeom prst="rect">
          <a:avLst/>
        </a:prstGeom>
      </xdr:spPr>
    </xdr:pic>
    <xdr:clientData/>
  </xdr:twoCellAnchor>
  <xdr:twoCellAnchor editAs="oneCell">
    <xdr:from>
      <xdr:col>0</xdr:col>
      <xdr:colOff>137583</xdr:colOff>
      <xdr:row>0</xdr:row>
      <xdr:rowOff>275168</xdr:rowOff>
    </xdr:from>
    <xdr:to>
      <xdr:col>0</xdr:col>
      <xdr:colOff>2543611</xdr:colOff>
      <xdr:row>0</xdr:row>
      <xdr:rowOff>1008530</xdr:rowOff>
    </xdr:to>
    <xdr:pic>
      <xdr:nvPicPr>
        <xdr:cNvPr id="7" name="Imagen 6">
          <a:extLst>
            <a:ext uri="{FF2B5EF4-FFF2-40B4-BE49-F238E27FC236}">
              <a16:creationId xmlns:a16="http://schemas.microsoft.com/office/drawing/2014/main" id="{4918E83B-C279-4E42-9317-A75F7B72782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8"/>
          <a:ext cx="2406028" cy="73336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143869</xdr:colOff>
      <xdr:row>0</xdr:row>
      <xdr:rowOff>49893</xdr:rowOff>
    </xdr:from>
    <xdr:to>
      <xdr:col>1</xdr:col>
      <xdr:colOff>3146277</xdr:colOff>
      <xdr:row>2</xdr:row>
      <xdr:rowOff>269746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9" y="49893"/>
          <a:ext cx="3342587" cy="90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273754</xdr:colOff>
      <xdr:row>0</xdr:row>
      <xdr:rowOff>80405</xdr:rowOff>
    </xdr:from>
    <xdr:to>
      <xdr:col>1</xdr:col>
      <xdr:colOff>3113561</xdr:colOff>
      <xdr:row>2</xdr:row>
      <xdr:rowOff>363682</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754" y="80405"/>
          <a:ext cx="3307398" cy="889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130261</xdr:colOff>
      <xdr:row>0</xdr:row>
      <xdr:rowOff>68035</xdr:rowOff>
    </xdr:from>
    <xdr:to>
      <xdr:col>1</xdr:col>
      <xdr:colOff>2830286</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261" y="68035"/>
          <a:ext cx="3067418"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225135</xdr:colOff>
      <xdr:row>0</xdr:row>
      <xdr:rowOff>103910</xdr:rowOff>
    </xdr:from>
    <xdr:to>
      <xdr:col>1</xdr:col>
      <xdr:colOff>2147453</xdr:colOff>
      <xdr:row>1</xdr:row>
      <xdr:rowOff>829830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909" cy="933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1</xdr:row>
      <xdr:rowOff>86591</xdr:rowOff>
    </xdr:from>
    <xdr:to>
      <xdr:col>12</xdr:col>
      <xdr:colOff>2607319</xdr:colOff>
      <xdr:row>1</xdr:row>
      <xdr:rowOff>737430</xdr:rowOff>
    </xdr:to>
    <xdr:pic>
      <xdr:nvPicPr>
        <xdr:cNvPr id="5" name="Picture 9">
          <a:extLst>
            <a:ext uri="{FF2B5EF4-FFF2-40B4-BE49-F238E27FC236}">
              <a16:creationId xmlns:a16="http://schemas.microsoft.com/office/drawing/2014/main" id="{083E0D84-CBBF-4DE1-8CB7-68A6E1C314F3}"/>
            </a:ext>
          </a:extLst>
        </xdr:cNvPr>
        <xdr:cNvPicPr>
          <a:picLocks noChangeAspect="1"/>
        </xdr:cNvPicPr>
      </xdr:nvPicPr>
      <xdr:blipFill>
        <a:blip xmlns:r="http://schemas.openxmlformats.org/officeDocument/2006/relationships" r:embed="rId2"/>
        <a:stretch>
          <a:fillRect/>
        </a:stretch>
      </xdr:blipFill>
      <xdr:spPr>
        <a:xfrm>
          <a:off x="18530455" y="294409"/>
          <a:ext cx="1776046" cy="6508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363681</xdr:colOff>
      <xdr:row>0</xdr:row>
      <xdr:rowOff>86593</xdr:rowOff>
    </xdr:from>
    <xdr:to>
      <xdr:col>1</xdr:col>
      <xdr:colOff>1731817</xdr:colOff>
      <xdr:row>1</xdr:row>
      <xdr:rowOff>779319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681" y="86593"/>
          <a:ext cx="2597727" cy="900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796637</xdr:colOff>
      <xdr:row>1</xdr:row>
      <xdr:rowOff>0</xdr:rowOff>
    </xdr:from>
    <xdr:to>
      <xdr:col>12</xdr:col>
      <xdr:colOff>2572683</xdr:colOff>
      <xdr:row>1</xdr:row>
      <xdr:rowOff>650839</xdr:rowOff>
    </xdr:to>
    <xdr:pic>
      <xdr:nvPicPr>
        <xdr:cNvPr id="6" name="Picture 9">
          <a:extLst>
            <a:ext uri="{FF2B5EF4-FFF2-40B4-BE49-F238E27FC236}">
              <a16:creationId xmlns:a16="http://schemas.microsoft.com/office/drawing/2014/main" id="{F766D286-E683-49B1-9186-F48662778CB5}"/>
            </a:ext>
          </a:extLst>
        </xdr:cNvPr>
        <xdr:cNvPicPr>
          <a:picLocks noChangeAspect="1"/>
        </xdr:cNvPicPr>
      </xdr:nvPicPr>
      <xdr:blipFill>
        <a:blip xmlns:r="http://schemas.openxmlformats.org/officeDocument/2006/relationships" r:embed="rId2"/>
        <a:stretch>
          <a:fillRect/>
        </a:stretch>
      </xdr:blipFill>
      <xdr:spPr>
        <a:xfrm>
          <a:off x="18495819" y="207818"/>
          <a:ext cx="1776046" cy="6508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155863</xdr:colOff>
      <xdr:row>1</xdr:row>
      <xdr:rowOff>51956</xdr:rowOff>
    </xdr:from>
    <xdr:to>
      <xdr:col>1</xdr:col>
      <xdr:colOff>2060864</xdr:colOff>
      <xdr:row>1</xdr:row>
      <xdr:rowOff>777875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863" y="259774"/>
          <a:ext cx="3134592"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883227</xdr:colOff>
      <xdr:row>1</xdr:row>
      <xdr:rowOff>121227</xdr:rowOff>
    </xdr:from>
    <xdr:to>
      <xdr:col>12</xdr:col>
      <xdr:colOff>2659273</xdr:colOff>
      <xdr:row>1</xdr:row>
      <xdr:rowOff>772066</xdr:rowOff>
    </xdr:to>
    <xdr:pic>
      <xdr:nvPicPr>
        <xdr:cNvPr id="4" name="Picture 9">
          <a:extLst>
            <a:ext uri="{FF2B5EF4-FFF2-40B4-BE49-F238E27FC236}">
              <a16:creationId xmlns:a16="http://schemas.microsoft.com/office/drawing/2014/main" id="{C8E09962-DDC1-4392-85E7-831B79A8DC10}"/>
            </a:ext>
          </a:extLst>
        </xdr:cNvPr>
        <xdr:cNvPicPr>
          <a:picLocks noChangeAspect="1"/>
        </xdr:cNvPicPr>
      </xdr:nvPicPr>
      <xdr:blipFill>
        <a:blip xmlns:r="http://schemas.openxmlformats.org/officeDocument/2006/relationships" r:embed="rId2"/>
        <a:stretch>
          <a:fillRect/>
        </a:stretch>
      </xdr:blipFill>
      <xdr:spPr>
        <a:xfrm>
          <a:off x="18582409" y="329045"/>
          <a:ext cx="1776046" cy="6508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207818</xdr:colOff>
      <xdr:row>1</xdr:row>
      <xdr:rowOff>34638</xdr:rowOff>
    </xdr:from>
    <xdr:to>
      <xdr:col>1</xdr:col>
      <xdr:colOff>2095500</xdr:colOff>
      <xdr:row>1</xdr:row>
      <xdr:rowOff>881784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818" y="242456"/>
          <a:ext cx="3117273" cy="8471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671878</xdr:colOff>
      <xdr:row>1</xdr:row>
      <xdr:rowOff>138546</xdr:rowOff>
    </xdr:from>
    <xdr:to>
      <xdr:col>12</xdr:col>
      <xdr:colOff>2447924</xdr:colOff>
      <xdr:row>1</xdr:row>
      <xdr:rowOff>789385</xdr:rowOff>
    </xdr:to>
    <xdr:pic>
      <xdr:nvPicPr>
        <xdr:cNvPr id="4" name="Picture 9">
          <a:extLst>
            <a:ext uri="{FF2B5EF4-FFF2-40B4-BE49-F238E27FC236}">
              <a16:creationId xmlns:a16="http://schemas.microsoft.com/office/drawing/2014/main" id="{B9999EBB-C764-4623-80A2-BCF75CBD53B0}"/>
            </a:ext>
          </a:extLst>
        </xdr:cNvPr>
        <xdr:cNvPicPr>
          <a:picLocks noChangeAspect="1"/>
        </xdr:cNvPicPr>
      </xdr:nvPicPr>
      <xdr:blipFill>
        <a:blip xmlns:r="http://schemas.openxmlformats.org/officeDocument/2006/relationships" r:embed="rId2"/>
        <a:stretch>
          <a:fillRect/>
        </a:stretch>
      </xdr:blipFill>
      <xdr:spPr>
        <a:xfrm>
          <a:off x="18371060" y="346364"/>
          <a:ext cx="1776046" cy="6508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MATRICES%20DE%20RIESGO%20PARA%202024%20DEFINITIVAS%20A%20DESARROLLAR\6.Matriz%20de%20Riesgos%20Mejoramiento%20de%20la%20Infraestructura%20F&#237;sica%20Integrada%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8- Politicas de admiistracio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on "/>
      <sheetName val="Conceptos 37001"/>
      <sheetName val="2. Análisis de Contexto"/>
      <sheetName val="3. Estrategias"/>
      <sheetName val="4. Instructivo Riesgos "/>
      <sheetName val="5. Identificación de Riesgos"/>
      <sheetName val="6. Valoración Controles"/>
      <sheetName val="7. Mapa Final"/>
      <sheetName val="8- Politicas de admiistracio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sheetData>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3"/>
  <sheetViews>
    <sheetView showGridLines="0" zoomScale="70" zoomScaleNormal="70" workbookViewId="0">
      <selection activeCell="P13" sqref="P13"/>
    </sheetView>
  </sheetViews>
  <sheetFormatPr baseColWidth="10" defaultColWidth="11.453125" defaultRowHeight="14.5"/>
  <cols>
    <col min="1" max="1" width="28.1796875" customWidth="1"/>
    <col min="2" max="2" width="29" customWidth="1"/>
    <col min="3" max="3" width="25.7265625" style="5" customWidth="1"/>
    <col min="4" max="4" width="30.54296875" customWidth="1"/>
    <col min="5" max="5" width="25.7265625" customWidth="1"/>
    <col min="6" max="8" width="12.453125" customWidth="1"/>
  </cols>
  <sheetData>
    <row r="1" spans="1:9" ht="42" customHeight="1">
      <c r="A1" s="295"/>
      <c r="B1" s="295"/>
      <c r="C1" s="295"/>
      <c r="D1" s="295"/>
      <c r="E1" s="295"/>
      <c r="F1" s="295"/>
    </row>
    <row r="2" spans="1:9">
      <c r="C2"/>
    </row>
    <row r="4" spans="1:9" ht="33.5">
      <c r="A4" s="296" t="s">
        <v>0</v>
      </c>
      <c r="B4" s="296"/>
      <c r="C4" s="296"/>
      <c r="D4" s="296"/>
      <c r="E4" s="296"/>
      <c r="F4" s="296"/>
      <c r="G4" s="296"/>
      <c r="H4" s="296"/>
      <c r="I4" s="296"/>
    </row>
    <row r="5" spans="1:9">
      <c r="A5" s="147"/>
      <c r="B5" s="147"/>
      <c r="C5" s="151"/>
      <c r="D5" s="147"/>
      <c r="E5" s="147"/>
      <c r="F5" s="147"/>
      <c r="G5" s="147"/>
      <c r="H5" s="147"/>
      <c r="I5" s="147"/>
    </row>
    <row r="6" spans="1:9" s="6" customFormat="1" ht="81.75" customHeight="1">
      <c r="A6" s="152" t="s">
        <v>1</v>
      </c>
      <c r="B6" s="297" t="s">
        <v>2</v>
      </c>
      <c r="C6" s="298"/>
      <c r="D6" s="298"/>
      <c r="E6" s="298"/>
      <c r="F6" s="298"/>
      <c r="G6" s="298"/>
      <c r="H6" s="298"/>
      <c r="I6" s="298"/>
    </row>
    <row r="7" spans="1:9" s="6" customFormat="1" ht="16.899999999999999" customHeight="1">
      <c r="A7" s="148"/>
      <c r="B7" s="149"/>
      <c r="C7" s="149"/>
      <c r="D7" s="148"/>
      <c r="E7" s="150"/>
      <c r="F7" s="147"/>
      <c r="G7" s="147"/>
      <c r="H7" s="147"/>
      <c r="I7" s="147"/>
    </row>
    <row r="8" spans="1:9" s="6" customFormat="1" ht="84" customHeight="1">
      <c r="A8" s="152" t="s">
        <v>3</v>
      </c>
      <c r="B8" s="153" t="s">
        <v>4</v>
      </c>
      <c r="C8" s="294" t="s">
        <v>545</v>
      </c>
      <c r="D8" s="294"/>
      <c r="E8" s="294"/>
      <c r="F8" s="294"/>
      <c r="G8" s="294"/>
      <c r="H8" s="294"/>
      <c r="I8" s="294"/>
    </row>
    <row r="9" spans="1:9" ht="32.25" customHeight="1">
      <c r="A9" s="154"/>
      <c r="B9" s="147"/>
      <c r="C9" s="151"/>
      <c r="D9" s="147"/>
      <c r="E9" s="147"/>
      <c r="F9" s="147"/>
      <c r="G9" s="147"/>
      <c r="H9" s="147"/>
      <c r="I9" s="147"/>
    </row>
    <row r="10" spans="1:9" ht="39.75" customHeight="1">
      <c r="A10" s="155" t="s">
        <v>6</v>
      </c>
      <c r="B10" s="293"/>
      <c r="C10" s="293"/>
      <c r="D10" s="293"/>
      <c r="E10" s="293"/>
      <c r="F10" s="293"/>
      <c r="G10" s="293"/>
      <c r="H10" s="293"/>
      <c r="I10" s="293"/>
    </row>
    <row r="11" spans="1:9" s="6" customFormat="1" ht="39.75" customHeight="1">
      <c r="A11" s="155" t="s">
        <v>7</v>
      </c>
      <c r="B11" s="294"/>
      <c r="C11" s="294"/>
      <c r="D11" s="294"/>
      <c r="E11" s="294"/>
      <c r="F11" s="294"/>
      <c r="G11" s="294"/>
      <c r="H11" s="294"/>
      <c r="I11" s="294"/>
    </row>
    <row r="12" spans="1:9" s="6" customFormat="1" ht="39.75" customHeight="1">
      <c r="A12" s="155" t="s">
        <v>8</v>
      </c>
      <c r="B12" s="294" t="s">
        <v>519</v>
      </c>
      <c r="C12" s="294"/>
      <c r="D12" s="294"/>
      <c r="E12" s="294"/>
      <c r="F12" s="294"/>
      <c r="G12" s="294"/>
      <c r="H12" s="294"/>
      <c r="I12" s="294"/>
    </row>
    <row r="13" spans="1:9" s="6" customFormat="1" ht="39.75" customHeight="1">
      <c r="A13" s="152" t="s">
        <v>9</v>
      </c>
      <c r="B13" s="294"/>
      <c r="C13" s="294"/>
      <c r="D13" s="294"/>
      <c r="E13" s="294"/>
      <c r="F13" s="294"/>
      <c r="G13" s="294"/>
      <c r="H13" s="294"/>
      <c r="I13" s="294"/>
    </row>
    <row r="14" spans="1:9">
      <c r="A14" s="147"/>
      <c r="B14" s="147"/>
      <c r="C14" s="151"/>
      <c r="D14" s="147"/>
      <c r="E14" s="147"/>
      <c r="F14" s="147"/>
      <c r="G14" s="147"/>
      <c r="H14" s="147"/>
      <c r="I14" s="147"/>
    </row>
    <row r="15" spans="1:9" s="6" customFormat="1" ht="54.75" customHeight="1">
      <c r="A15" s="152" t="s">
        <v>10</v>
      </c>
      <c r="B15" s="292">
        <v>45382</v>
      </c>
      <c r="C15" s="292"/>
      <c r="D15" s="292"/>
      <c r="E15" s="292"/>
      <c r="F15" s="292"/>
      <c r="G15" s="292"/>
      <c r="H15" s="292"/>
      <c r="I15" s="292"/>
    </row>
    <row r="16" spans="1:9">
      <c r="A16" s="147"/>
      <c r="B16" s="147"/>
      <c r="C16" s="151"/>
      <c r="D16" s="147"/>
      <c r="E16" s="147"/>
      <c r="F16" s="147"/>
      <c r="G16" s="147"/>
      <c r="H16" s="147"/>
      <c r="I16" s="147"/>
    </row>
    <row r="17" spans="1:9">
      <c r="A17" s="147"/>
      <c r="B17" s="147"/>
      <c r="C17" s="151"/>
      <c r="D17" s="147"/>
      <c r="E17" s="147"/>
      <c r="F17" s="147"/>
      <c r="G17" s="147"/>
      <c r="H17" s="147"/>
      <c r="I17" s="147"/>
    </row>
    <row r="19" spans="1:9" ht="15" thickBot="1"/>
    <row r="20" spans="1:9">
      <c r="B20" s="279" t="s">
        <v>11</v>
      </c>
      <c r="C20" s="280" t="s">
        <v>12</v>
      </c>
      <c r="D20" s="280" t="s">
        <v>13</v>
      </c>
      <c r="E20" s="280" t="s">
        <v>14</v>
      </c>
    </row>
    <row r="21" spans="1:9">
      <c r="B21" s="281" t="s">
        <v>15</v>
      </c>
      <c r="C21" s="282" t="s">
        <v>16</v>
      </c>
      <c r="D21" s="282" t="s">
        <v>17</v>
      </c>
      <c r="E21" s="282" t="s">
        <v>18</v>
      </c>
    </row>
    <row r="22" spans="1:9">
      <c r="B22" s="283" t="s">
        <v>19</v>
      </c>
      <c r="C22" s="284" t="s">
        <v>10</v>
      </c>
      <c r="D22" s="284" t="s">
        <v>10</v>
      </c>
      <c r="E22" s="284" t="s">
        <v>10</v>
      </c>
    </row>
    <row r="23" spans="1:9">
      <c r="B23" s="281">
        <v>1</v>
      </c>
      <c r="C23" s="282" t="s">
        <v>20</v>
      </c>
      <c r="D23" s="282" t="s">
        <v>21</v>
      </c>
      <c r="E23" s="282" t="s">
        <v>22</v>
      </c>
    </row>
  </sheetData>
  <mergeCells count="9">
    <mergeCell ref="B15:I15"/>
    <mergeCell ref="B10:I10"/>
    <mergeCell ref="B12:I12"/>
    <mergeCell ref="B13:I13"/>
    <mergeCell ref="A1:F1"/>
    <mergeCell ref="A4:I4"/>
    <mergeCell ref="B6:I6"/>
    <mergeCell ref="C8:I8"/>
    <mergeCell ref="B11:I11"/>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9"/>
  <sheetViews>
    <sheetView topLeftCell="A7" workbookViewId="0">
      <selection activeCell="B22" sqref="B22:J30"/>
    </sheetView>
  </sheetViews>
  <sheetFormatPr baseColWidth="10" defaultColWidth="11.453125" defaultRowHeight="14.5"/>
  <sheetData>
    <row r="1" spans="1:11">
      <c r="A1" s="1"/>
      <c r="B1" s="156"/>
      <c r="C1" s="156"/>
      <c r="D1" s="156"/>
      <c r="E1" s="156"/>
      <c r="F1" s="156"/>
      <c r="G1" s="156"/>
      <c r="H1" s="156"/>
      <c r="I1" s="156"/>
      <c r="J1" s="156"/>
      <c r="K1" s="1"/>
    </row>
    <row r="2" spans="1:11">
      <c r="A2" s="1"/>
      <c r="B2" s="299" t="s">
        <v>23</v>
      </c>
      <c r="C2" s="299"/>
      <c r="D2" s="299"/>
      <c r="E2" s="299"/>
      <c r="F2" s="299"/>
      <c r="G2" s="299"/>
      <c r="H2" s="299"/>
      <c r="I2" s="299"/>
      <c r="J2" s="299"/>
      <c r="K2" s="1"/>
    </row>
    <row r="3" spans="1:11" ht="15" thickBot="1">
      <c r="A3" s="1"/>
      <c r="B3" s="156"/>
      <c r="C3" s="156"/>
      <c r="D3" s="156"/>
      <c r="E3" s="156"/>
      <c r="F3" s="156"/>
      <c r="G3" s="156"/>
      <c r="H3" s="156"/>
      <c r="I3" s="156"/>
      <c r="J3" s="156"/>
      <c r="K3" s="1"/>
    </row>
    <row r="4" spans="1:11">
      <c r="A4" s="1"/>
      <c r="B4" s="300" t="s">
        <v>24</v>
      </c>
      <c r="C4" s="301"/>
      <c r="D4" s="301"/>
      <c r="E4" s="301"/>
      <c r="F4" s="301"/>
      <c r="G4" s="301"/>
      <c r="H4" s="301"/>
      <c r="I4" s="301"/>
      <c r="J4" s="302"/>
      <c r="K4" s="1"/>
    </row>
    <row r="5" spans="1:11">
      <c r="A5" s="1"/>
      <c r="B5" s="303"/>
      <c r="C5" s="304"/>
      <c r="D5" s="304"/>
      <c r="E5" s="304"/>
      <c r="F5" s="304"/>
      <c r="G5" s="304"/>
      <c r="H5" s="304"/>
      <c r="I5" s="304"/>
      <c r="J5" s="305"/>
      <c r="K5" s="1"/>
    </row>
    <row r="6" spans="1:11">
      <c r="A6" s="1"/>
      <c r="B6" s="303"/>
      <c r="C6" s="304"/>
      <c r="D6" s="304"/>
      <c r="E6" s="304"/>
      <c r="F6" s="304"/>
      <c r="G6" s="304"/>
      <c r="H6" s="304"/>
      <c r="I6" s="304"/>
      <c r="J6" s="305"/>
      <c r="K6" s="1"/>
    </row>
    <row r="7" spans="1:11" ht="15" thickBot="1">
      <c r="A7" s="1"/>
      <c r="B7" s="306"/>
      <c r="C7" s="307"/>
      <c r="D7" s="307"/>
      <c r="E7" s="307"/>
      <c r="F7" s="307"/>
      <c r="G7" s="307"/>
      <c r="H7" s="307"/>
      <c r="I7" s="307"/>
      <c r="J7" s="308"/>
      <c r="K7" s="1"/>
    </row>
    <row r="8" spans="1:11">
      <c r="A8" s="1"/>
      <c r="B8" s="156"/>
      <c r="C8" s="156"/>
      <c r="D8" s="156"/>
      <c r="E8" s="156"/>
      <c r="F8" s="156"/>
      <c r="G8" s="156"/>
      <c r="H8" s="156"/>
      <c r="I8" s="156"/>
      <c r="J8" s="156"/>
      <c r="K8" s="1"/>
    </row>
    <row r="9" spans="1:11">
      <c r="A9" s="1"/>
      <c r="B9" s="309" t="s">
        <v>25</v>
      </c>
      <c r="C9" s="310"/>
      <c r="D9" s="310"/>
      <c r="E9" s="310"/>
      <c r="F9" s="310"/>
      <c r="G9" s="310"/>
      <c r="H9" s="310"/>
      <c r="I9" s="310"/>
      <c r="J9" s="311"/>
      <c r="K9" s="1"/>
    </row>
    <row r="10" spans="1:11">
      <c r="A10" s="1"/>
      <c r="B10" s="312"/>
      <c r="C10" s="304"/>
      <c r="D10" s="304"/>
      <c r="E10" s="304"/>
      <c r="F10" s="304"/>
      <c r="G10" s="304"/>
      <c r="H10" s="304"/>
      <c r="I10" s="304"/>
      <c r="J10" s="313"/>
      <c r="K10" s="1"/>
    </row>
    <row r="11" spans="1:11">
      <c r="A11" s="1"/>
      <c r="B11" s="312"/>
      <c r="C11" s="304"/>
      <c r="D11" s="304"/>
      <c r="E11" s="304"/>
      <c r="F11" s="304"/>
      <c r="G11" s="304"/>
      <c r="H11" s="304"/>
      <c r="I11" s="304"/>
      <c r="J11" s="313"/>
      <c r="K11" s="1"/>
    </row>
    <row r="12" spans="1:11">
      <c r="A12" s="1"/>
      <c r="B12" s="312"/>
      <c r="C12" s="304"/>
      <c r="D12" s="304"/>
      <c r="E12" s="304"/>
      <c r="F12" s="304"/>
      <c r="G12" s="304"/>
      <c r="H12" s="304"/>
      <c r="I12" s="304"/>
      <c r="J12" s="313"/>
      <c r="K12" s="1"/>
    </row>
    <row r="13" spans="1:11">
      <c r="A13" s="1"/>
      <c r="B13" s="312"/>
      <c r="C13" s="304"/>
      <c r="D13" s="304"/>
      <c r="E13" s="304"/>
      <c r="F13" s="304"/>
      <c r="G13" s="304"/>
      <c r="H13" s="304"/>
      <c r="I13" s="304"/>
      <c r="J13" s="313"/>
      <c r="K13" s="1"/>
    </row>
    <row r="14" spans="1:11">
      <c r="A14" s="1"/>
      <c r="B14" s="312"/>
      <c r="C14" s="304"/>
      <c r="D14" s="304"/>
      <c r="E14" s="304"/>
      <c r="F14" s="304"/>
      <c r="G14" s="304"/>
      <c r="H14" s="304"/>
      <c r="I14" s="304"/>
      <c r="J14" s="313"/>
      <c r="K14" s="1"/>
    </row>
    <row r="15" spans="1:11">
      <c r="A15" s="1"/>
      <c r="B15" s="314"/>
      <c r="C15" s="315"/>
      <c r="D15" s="315"/>
      <c r="E15" s="315"/>
      <c r="F15" s="315"/>
      <c r="G15" s="315"/>
      <c r="H15" s="315"/>
      <c r="I15" s="315"/>
      <c r="J15" s="316"/>
      <c r="K15" s="1"/>
    </row>
    <row r="16" spans="1:11">
      <c r="A16" s="1"/>
      <c r="B16" s="156"/>
      <c r="C16" s="156"/>
      <c r="D16" s="156"/>
      <c r="E16" s="156"/>
      <c r="F16" s="156"/>
      <c r="G16" s="156"/>
      <c r="H16" s="156"/>
      <c r="I16" s="156"/>
      <c r="J16" s="156"/>
      <c r="K16" s="1"/>
    </row>
    <row r="17" spans="1:11">
      <c r="A17" s="1"/>
      <c r="B17" s="309" t="s">
        <v>26</v>
      </c>
      <c r="C17" s="310"/>
      <c r="D17" s="310"/>
      <c r="E17" s="310"/>
      <c r="F17" s="310"/>
      <c r="G17" s="310"/>
      <c r="H17" s="310"/>
      <c r="I17" s="310"/>
      <c r="J17" s="311"/>
      <c r="K17" s="1"/>
    </row>
    <row r="18" spans="1:11">
      <c r="A18" s="1"/>
      <c r="B18" s="312"/>
      <c r="C18" s="304"/>
      <c r="D18" s="304"/>
      <c r="E18" s="304"/>
      <c r="F18" s="304"/>
      <c r="G18" s="304"/>
      <c r="H18" s="304"/>
      <c r="I18" s="304"/>
      <c r="J18" s="313"/>
      <c r="K18" s="1"/>
    </row>
    <row r="19" spans="1:11">
      <c r="A19" s="1"/>
      <c r="B19" s="312"/>
      <c r="C19" s="304"/>
      <c r="D19" s="304"/>
      <c r="E19" s="304"/>
      <c r="F19" s="304"/>
      <c r="G19" s="304"/>
      <c r="H19" s="304"/>
      <c r="I19" s="304"/>
      <c r="J19" s="313"/>
      <c r="K19" s="1"/>
    </row>
    <row r="20" spans="1:11">
      <c r="A20" s="1"/>
      <c r="B20" s="314"/>
      <c r="C20" s="315"/>
      <c r="D20" s="315"/>
      <c r="E20" s="315"/>
      <c r="F20" s="315"/>
      <c r="G20" s="315"/>
      <c r="H20" s="315"/>
      <c r="I20" s="315"/>
      <c r="J20" s="316"/>
      <c r="K20" s="1"/>
    </row>
    <row r="21" spans="1:11">
      <c r="A21" s="1"/>
      <c r="B21" s="156"/>
      <c r="C21" s="156"/>
      <c r="D21" s="156"/>
      <c r="E21" s="156"/>
      <c r="F21" s="156"/>
      <c r="G21" s="156"/>
      <c r="H21" s="156"/>
      <c r="I21" s="156"/>
      <c r="J21" s="156"/>
      <c r="K21" s="1"/>
    </row>
    <row r="22" spans="1:11">
      <c r="A22" s="1"/>
      <c r="B22" s="309" t="s">
        <v>27</v>
      </c>
      <c r="C22" s="310"/>
      <c r="D22" s="310"/>
      <c r="E22" s="310"/>
      <c r="F22" s="310"/>
      <c r="G22" s="310"/>
      <c r="H22" s="310"/>
      <c r="I22" s="310"/>
      <c r="J22" s="311"/>
      <c r="K22" s="1"/>
    </row>
    <row r="23" spans="1:11">
      <c r="A23" s="1"/>
      <c r="B23" s="312"/>
      <c r="C23" s="304"/>
      <c r="D23" s="304"/>
      <c r="E23" s="304"/>
      <c r="F23" s="304"/>
      <c r="G23" s="304"/>
      <c r="H23" s="304"/>
      <c r="I23" s="304"/>
      <c r="J23" s="313"/>
      <c r="K23" s="1"/>
    </row>
    <row r="24" spans="1:11">
      <c r="A24" s="1"/>
      <c r="B24" s="312"/>
      <c r="C24" s="304"/>
      <c r="D24" s="304"/>
      <c r="E24" s="304"/>
      <c r="F24" s="304"/>
      <c r="G24" s="304"/>
      <c r="H24" s="304"/>
      <c r="I24" s="304"/>
      <c r="J24" s="313"/>
      <c r="K24" s="1"/>
    </row>
    <row r="25" spans="1:11">
      <c r="A25" s="1"/>
      <c r="B25" s="312"/>
      <c r="C25" s="304"/>
      <c r="D25" s="304"/>
      <c r="E25" s="304"/>
      <c r="F25" s="304"/>
      <c r="G25" s="304"/>
      <c r="H25" s="304"/>
      <c r="I25" s="304"/>
      <c r="J25" s="313"/>
      <c r="K25" s="1"/>
    </row>
    <row r="26" spans="1:11">
      <c r="A26" s="1"/>
      <c r="B26" s="312"/>
      <c r="C26" s="304"/>
      <c r="D26" s="304"/>
      <c r="E26" s="304"/>
      <c r="F26" s="304"/>
      <c r="G26" s="304"/>
      <c r="H26" s="304"/>
      <c r="I26" s="304"/>
      <c r="J26" s="313"/>
      <c r="K26" s="1"/>
    </row>
    <row r="27" spans="1:11">
      <c r="A27" s="1"/>
      <c r="B27" s="312"/>
      <c r="C27" s="304"/>
      <c r="D27" s="304"/>
      <c r="E27" s="304"/>
      <c r="F27" s="304"/>
      <c r="G27" s="304"/>
      <c r="H27" s="304"/>
      <c r="I27" s="304"/>
      <c r="J27" s="313"/>
      <c r="K27" s="1"/>
    </row>
    <row r="28" spans="1:11">
      <c r="A28" s="1"/>
      <c r="B28" s="312"/>
      <c r="C28" s="304"/>
      <c r="D28" s="304"/>
      <c r="E28" s="304"/>
      <c r="F28" s="304"/>
      <c r="G28" s="304"/>
      <c r="H28" s="304"/>
      <c r="I28" s="304"/>
      <c r="J28" s="313"/>
      <c r="K28" s="1"/>
    </row>
    <row r="29" spans="1:11">
      <c r="A29" s="1"/>
      <c r="B29" s="312"/>
      <c r="C29" s="304"/>
      <c r="D29" s="304"/>
      <c r="E29" s="304"/>
      <c r="F29" s="304"/>
      <c r="G29" s="304"/>
      <c r="H29" s="304"/>
      <c r="I29" s="304"/>
      <c r="J29" s="313"/>
      <c r="K29" s="1"/>
    </row>
    <row r="30" spans="1:11">
      <c r="A30" s="1"/>
      <c r="B30" s="314"/>
      <c r="C30" s="315"/>
      <c r="D30" s="315"/>
      <c r="E30" s="315"/>
      <c r="F30" s="315"/>
      <c r="G30" s="315"/>
      <c r="H30" s="315"/>
      <c r="I30" s="315"/>
      <c r="J30" s="316"/>
      <c r="K30" s="1"/>
    </row>
    <row r="31" spans="1:11">
      <c r="A31" s="1"/>
      <c r="B31" s="156"/>
      <c r="C31" s="156"/>
      <c r="D31" s="156"/>
      <c r="E31" s="156"/>
      <c r="F31" s="156"/>
      <c r="G31" s="156"/>
      <c r="H31" s="156"/>
      <c r="I31" s="156"/>
      <c r="J31" s="156"/>
      <c r="K31" s="1"/>
    </row>
    <row r="32" spans="1:11">
      <c r="B32" s="147"/>
      <c r="C32" s="147"/>
      <c r="D32" s="147"/>
      <c r="E32" s="147"/>
      <c r="F32" s="147"/>
      <c r="G32" s="147"/>
      <c r="H32" s="147"/>
      <c r="I32" s="147"/>
      <c r="J32" s="147"/>
    </row>
    <row r="33" spans="2:10">
      <c r="B33" s="147"/>
      <c r="C33" s="147"/>
      <c r="D33" s="147"/>
      <c r="E33" s="147"/>
      <c r="F33" s="147"/>
      <c r="G33" s="147"/>
      <c r="H33" s="147"/>
      <c r="I33" s="147"/>
      <c r="J33" s="147"/>
    </row>
    <row r="34" spans="2:10">
      <c r="B34" s="147"/>
      <c r="C34" s="147"/>
      <c r="D34" s="147"/>
      <c r="E34" s="147"/>
      <c r="F34" s="147"/>
      <c r="G34" s="147"/>
      <c r="H34" s="147"/>
      <c r="I34" s="147"/>
      <c r="J34" s="147"/>
    </row>
    <row r="35" spans="2:10">
      <c r="B35" s="147"/>
      <c r="C35" s="147"/>
      <c r="D35" s="147"/>
      <c r="E35" s="147"/>
      <c r="F35" s="147"/>
      <c r="G35" s="147"/>
      <c r="H35" s="147"/>
      <c r="I35" s="147"/>
      <c r="J35" s="147"/>
    </row>
    <row r="36" spans="2:10">
      <c r="B36" s="147"/>
      <c r="C36" s="147"/>
      <c r="D36" s="147"/>
      <c r="E36" s="147"/>
      <c r="F36" s="147"/>
      <c r="G36" s="147"/>
      <c r="H36" s="147"/>
      <c r="I36" s="147"/>
      <c r="J36" s="147"/>
    </row>
    <row r="37" spans="2:10">
      <c r="B37" s="147"/>
      <c r="C37" s="147"/>
      <c r="D37" s="147"/>
      <c r="E37" s="147"/>
      <c r="F37" s="147"/>
      <c r="G37" s="147"/>
      <c r="H37" s="147"/>
      <c r="I37" s="147"/>
      <c r="J37" s="147"/>
    </row>
    <row r="38" spans="2:10">
      <c r="B38" s="147"/>
      <c r="C38" s="147"/>
      <c r="D38" s="147"/>
      <c r="E38" s="147"/>
      <c r="F38" s="147"/>
      <c r="G38" s="147"/>
      <c r="H38" s="147"/>
      <c r="I38" s="147"/>
      <c r="J38" s="147"/>
    </row>
    <row r="39" spans="2:10">
      <c r="B39" s="147"/>
      <c r="C39" s="147"/>
      <c r="D39" s="147"/>
      <c r="E39" s="147"/>
      <c r="F39" s="147"/>
      <c r="G39" s="147"/>
      <c r="H39" s="147"/>
      <c r="I39" s="147"/>
      <c r="J39" s="14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topLeftCell="A4" zoomScale="94" zoomScaleNormal="94" workbookViewId="0">
      <selection activeCell="B4" sqref="B4:E4"/>
    </sheetView>
  </sheetViews>
  <sheetFormatPr baseColWidth="10" defaultColWidth="10.453125" defaultRowHeight="14"/>
  <cols>
    <col min="1" max="1" width="53.26953125" style="250" customWidth="1"/>
    <col min="2" max="2" width="15.453125" style="251" customWidth="1"/>
    <col min="3" max="3" width="72.1796875" style="218" customWidth="1"/>
    <col min="4" max="4" width="24.1796875" style="251" customWidth="1"/>
    <col min="5" max="5" width="55.81640625" style="218" customWidth="1"/>
    <col min="6" max="6" width="4.7265625" style="218" customWidth="1"/>
    <col min="7" max="16384" width="10.453125" style="218"/>
  </cols>
  <sheetData>
    <row r="1" spans="1:8" ht="87" customHeight="1">
      <c r="A1" s="216"/>
      <c r="B1" s="317" t="s">
        <v>28</v>
      </c>
      <c r="C1" s="317"/>
      <c r="D1" s="317"/>
      <c r="E1" s="216"/>
      <c r="F1" s="217"/>
      <c r="G1" s="217"/>
      <c r="H1" s="217"/>
    </row>
    <row r="2" spans="1:8" ht="54.75" customHeight="1">
      <c r="A2" s="219" t="s">
        <v>29</v>
      </c>
      <c r="B2" s="318" t="s">
        <v>30</v>
      </c>
      <c r="C2" s="319"/>
      <c r="D2" s="220" t="s">
        <v>31</v>
      </c>
      <c r="E2" s="221" t="s">
        <v>32</v>
      </c>
    </row>
    <row r="3" spans="1:8" ht="16.75" customHeight="1">
      <c r="A3" s="222"/>
      <c r="B3" s="223"/>
      <c r="C3" s="223"/>
      <c r="D3" s="224"/>
      <c r="E3" s="223"/>
    </row>
    <row r="4" spans="1:8" ht="54.75" customHeight="1">
      <c r="A4" s="219" t="s">
        <v>33</v>
      </c>
      <c r="B4" s="320" t="s">
        <v>520</v>
      </c>
      <c r="C4" s="321"/>
      <c r="D4" s="321"/>
      <c r="E4" s="321"/>
    </row>
    <row r="5" spans="1:8" ht="13.4" customHeight="1">
      <c r="A5" s="225"/>
      <c r="B5" s="226"/>
      <c r="D5" s="224"/>
      <c r="E5" s="224"/>
    </row>
    <row r="6" spans="1:8" ht="21" customHeight="1">
      <c r="A6" s="327" t="s">
        <v>34</v>
      </c>
      <c r="B6" s="326" t="s">
        <v>35</v>
      </c>
      <c r="C6" s="326"/>
      <c r="D6" s="326" t="s">
        <v>36</v>
      </c>
      <c r="E6" s="326"/>
    </row>
    <row r="7" spans="1:8" ht="115.5" customHeight="1">
      <c r="A7" s="327"/>
      <c r="B7" s="328" t="s">
        <v>37</v>
      </c>
      <c r="C7" s="329"/>
      <c r="D7" s="330" t="s">
        <v>38</v>
      </c>
      <c r="E7" s="330"/>
    </row>
    <row r="8" spans="1:8" ht="21" customHeight="1">
      <c r="A8" s="225"/>
      <c r="B8" s="226"/>
      <c r="D8" s="224"/>
      <c r="E8" s="224"/>
    </row>
    <row r="9" spans="1:8" ht="20.149999999999999" customHeight="1">
      <c r="A9" s="325" t="s">
        <v>39</v>
      </c>
      <c r="B9" s="325"/>
      <c r="C9" s="325"/>
      <c r="D9" s="325"/>
      <c r="E9" s="325"/>
    </row>
    <row r="10" spans="1:8" ht="20.149999999999999" customHeight="1">
      <c r="A10" s="227" t="s">
        <v>40</v>
      </c>
      <c r="B10" s="227" t="s">
        <v>41</v>
      </c>
      <c r="C10" s="227" t="s">
        <v>42</v>
      </c>
      <c r="D10" s="227" t="s">
        <v>43</v>
      </c>
      <c r="E10" s="227" t="s">
        <v>44</v>
      </c>
    </row>
    <row r="11" spans="1:8" s="231" customFormat="1" ht="118.5" customHeight="1">
      <c r="A11" s="322" t="s">
        <v>45</v>
      </c>
      <c r="B11" s="228">
        <v>1</v>
      </c>
      <c r="C11" s="229" t="s">
        <v>46</v>
      </c>
      <c r="D11" s="230">
        <v>1</v>
      </c>
      <c r="E11" s="229" t="s">
        <v>47</v>
      </c>
    </row>
    <row r="12" spans="1:8" s="231" customFormat="1" ht="113.25" customHeight="1">
      <c r="A12" s="322"/>
      <c r="B12" s="228">
        <v>2</v>
      </c>
      <c r="C12" s="229" t="s">
        <v>48</v>
      </c>
      <c r="D12" s="230"/>
      <c r="E12" s="229"/>
    </row>
    <row r="13" spans="1:8" ht="80.150000000000006" customHeight="1">
      <c r="A13" s="323" t="s">
        <v>49</v>
      </c>
      <c r="B13" s="232">
        <v>3</v>
      </c>
      <c r="C13" s="233" t="s">
        <v>50</v>
      </c>
      <c r="D13" s="232">
        <v>2</v>
      </c>
      <c r="E13" s="233" t="s">
        <v>51</v>
      </c>
    </row>
    <row r="14" spans="1:8" ht="80.150000000000006" customHeight="1">
      <c r="A14" s="323"/>
      <c r="B14" s="232">
        <v>4</v>
      </c>
      <c r="C14" s="233" t="s">
        <v>52</v>
      </c>
      <c r="D14" s="232"/>
      <c r="E14" s="233"/>
    </row>
    <row r="15" spans="1:8" ht="80.150000000000006" customHeight="1">
      <c r="A15" s="323"/>
      <c r="B15" s="232">
        <v>5</v>
      </c>
      <c r="C15" s="233" t="s">
        <v>53</v>
      </c>
      <c r="D15" s="232"/>
      <c r="E15" s="233"/>
    </row>
    <row r="16" spans="1:8" ht="80.150000000000006" customHeight="1">
      <c r="A16" s="324" t="s">
        <v>54</v>
      </c>
      <c r="B16" s="232">
        <v>6</v>
      </c>
      <c r="C16" s="233" t="s">
        <v>55</v>
      </c>
      <c r="D16" s="232">
        <v>3</v>
      </c>
      <c r="E16" s="229" t="s">
        <v>56</v>
      </c>
    </row>
    <row r="17" spans="1:10" ht="80.150000000000006" customHeight="1">
      <c r="A17" s="324"/>
      <c r="B17" s="232">
        <v>7</v>
      </c>
      <c r="C17" s="233" t="s">
        <v>57</v>
      </c>
      <c r="D17" s="232">
        <v>4</v>
      </c>
      <c r="E17" s="229" t="s">
        <v>58</v>
      </c>
    </row>
    <row r="18" spans="1:10" ht="80.150000000000006" customHeight="1">
      <c r="A18" s="324"/>
      <c r="B18" s="232">
        <v>8</v>
      </c>
      <c r="C18" s="233" t="s">
        <v>59</v>
      </c>
      <c r="D18" s="232"/>
      <c r="E18" s="234"/>
    </row>
    <row r="19" spans="1:10" ht="80.150000000000006" customHeight="1">
      <c r="A19" s="324"/>
      <c r="B19" s="232">
        <v>9</v>
      </c>
      <c r="C19" s="233" t="s">
        <v>60</v>
      </c>
      <c r="D19" s="232"/>
      <c r="E19" s="233"/>
    </row>
    <row r="20" spans="1:10" ht="80.150000000000006" customHeight="1">
      <c r="A20" s="324"/>
      <c r="B20" s="232">
        <v>10</v>
      </c>
      <c r="C20" s="233" t="s">
        <v>61</v>
      </c>
      <c r="D20" s="232"/>
      <c r="E20" s="229"/>
      <c r="J20" s="235"/>
    </row>
    <row r="21" spans="1:10" ht="80.150000000000006" customHeight="1">
      <c r="A21" s="324"/>
      <c r="B21" s="232">
        <v>11</v>
      </c>
      <c r="C21" s="233" t="s">
        <v>62</v>
      </c>
      <c r="D21" s="232"/>
      <c r="E21" s="233"/>
      <c r="J21" s="235"/>
    </row>
    <row r="22" spans="1:10" ht="80.150000000000006" customHeight="1">
      <c r="A22" s="324"/>
      <c r="B22" s="232">
        <v>12</v>
      </c>
      <c r="C22" s="233" t="s">
        <v>63</v>
      </c>
      <c r="D22" s="232"/>
      <c r="E22" s="233"/>
      <c r="J22" s="235"/>
    </row>
    <row r="23" spans="1:10" ht="80.150000000000006" customHeight="1">
      <c r="A23" s="324" t="s">
        <v>64</v>
      </c>
      <c r="B23" s="232">
        <v>13</v>
      </c>
      <c r="C23" s="229" t="s">
        <v>65</v>
      </c>
      <c r="D23" s="228">
        <v>5</v>
      </c>
      <c r="E23" s="229" t="s">
        <v>66</v>
      </c>
    </row>
    <row r="24" spans="1:10" ht="80.150000000000006" customHeight="1">
      <c r="A24" s="324"/>
      <c r="B24" s="232">
        <v>14</v>
      </c>
      <c r="C24" s="229" t="s">
        <v>67</v>
      </c>
      <c r="D24" s="228">
        <v>6</v>
      </c>
      <c r="E24" s="229" t="s">
        <v>68</v>
      </c>
    </row>
    <row r="25" spans="1:10" ht="80.150000000000006" customHeight="1">
      <c r="A25" s="324"/>
      <c r="B25" s="232">
        <v>15</v>
      </c>
      <c r="C25" s="229" t="s">
        <v>69</v>
      </c>
      <c r="D25" s="228">
        <v>7</v>
      </c>
      <c r="E25" s="229" t="s">
        <v>70</v>
      </c>
    </row>
    <row r="26" spans="1:10" ht="80.150000000000006" customHeight="1">
      <c r="A26" s="324"/>
      <c r="B26" s="232">
        <v>16</v>
      </c>
      <c r="C26" s="229" t="s">
        <v>71</v>
      </c>
      <c r="D26" s="228"/>
      <c r="E26" s="229"/>
    </row>
    <row r="27" spans="1:10" ht="174.65" customHeight="1">
      <c r="A27" s="236" t="s">
        <v>72</v>
      </c>
      <c r="B27" s="232">
        <v>17</v>
      </c>
      <c r="C27" s="229" t="s">
        <v>73</v>
      </c>
      <c r="D27" s="228">
        <v>8</v>
      </c>
      <c r="E27" s="229" t="s">
        <v>74</v>
      </c>
    </row>
    <row r="28" spans="1:10" ht="48.75" customHeight="1">
      <c r="A28" s="324" t="s">
        <v>75</v>
      </c>
      <c r="B28" s="232">
        <v>18</v>
      </c>
      <c r="C28" s="237" t="s">
        <v>76</v>
      </c>
      <c r="D28" s="232"/>
      <c r="E28" s="233"/>
    </row>
    <row r="29" spans="1:10" ht="87" customHeight="1">
      <c r="A29" s="324"/>
      <c r="B29" s="232">
        <v>19</v>
      </c>
      <c r="C29" s="237" t="s">
        <v>77</v>
      </c>
      <c r="D29" s="232"/>
      <c r="E29" s="233"/>
    </row>
    <row r="30" spans="1:10" ht="20.149999999999999" customHeight="1">
      <c r="A30" s="325" t="s">
        <v>78</v>
      </c>
      <c r="B30" s="325"/>
      <c r="C30" s="325"/>
      <c r="D30" s="325"/>
      <c r="E30" s="325"/>
    </row>
    <row r="31" spans="1:10" ht="20.149999999999999" customHeight="1">
      <c r="A31" s="227" t="s">
        <v>40</v>
      </c>
      <c r="B31" s="227" t="s">
        <v>41</v>
      </c>
      <c r="C31" s="227" t="s">
        <v>79</v>
      </c>
      <c r="D31" s="227" t="s">
        <v>43</v>
      </c>
      <c r="E31" s="227" t="s">
        <v>80</v>
      </c>
    </row>
    <row r="32" spans="1:10" ht="98.5" customHeight="1">
      <c r="A32" s="324" t="s">
        <v>81</v>
      </c>
      <c r="B32" s="228">
        <v>1</v>
      </c>
      <c r="C32" s="229" t="s">
        <v>82</v>
      </c>
      <c r="D32" s="228">
        <v>1</v>
      </c>
      <c r="E32" s="229" t="s">
        <v>83</v>
      </c>
    </row>
    <row r="33" spans="1:5" ht="81" customHeight="1">
      <c r="A33" s="324"/>
      <c r="B33" s="228">
        <v>2</v>
      </c>
      <c r="C33" s="229" t="s">
        <v>84</v>
      </c>
      <c r="D33" s="228">
        <v>2</v>
      </c>
      <c r="E33" s="229" t="s">
        <v>85</v>
      </c>
    </row>
    <row r="34" spans="1:5" ht="92.15" customHeight="1">
      <c r="A34" s="324"/>
      <c r="B34" s="228"/>
      <c r="C34" s="229"/>
      <c r="D34" s="228">
        <v>3</v>
      </c>
      <c r="E34" s="229" t="s">
        <v>86</v>
      </c>
    </row>
    <row r="35" spans="1:5" ht="68.25" customHeight="1">
      <c r="A35" s="324"/>
      <c r="B35" s="228"/>
      <c r="C35" s="229"/>
      <c r="D35" s="228">
        <v>4</v>
      </c>
      <c r="E35" s="229" t="s">
        <v>87</v>
      </c>
    </row>
    <row r="36" spans="1:5" ht="68.25" customHeight="1">
      <c r="A36" s="324"/>
      <c r="B36" s="228"/>
      <c r="C36" s="231"/>
      <c r="D36" s="228">
        <v>5</v>
      </c>
      <c r="E36" s="229" t="s">
        <v>88</v>
      </c>
    </row>
    <row r="37" spans="1:5" ht="41.5" customHeight="1">
      <c r="A37" s="324"/>
      <c r="B37" s="228"/>
      <c r="C37" s="237"/>
      <c r="D37" s="228">
        <v>6</v>
      </c>
      <c r="E37" s="229" t="s">
        <v>89</v>
      </c>
    </row>
    <row r="38" spans="1:5" ht="49.5" customHeight="1">
      <c r="A38" s="324"/>
      <c r="B38" s="228"/>
      <c r="C38" s="237"/>
      <c r="D38" s="228">
        <v>7</v>
      </c>
      <c r="E38" s="237" t="s">
        <v>90</v>
      </c>
    </row>
    <row r="39" spans="1:5" ht="49.5" customHeight="1">
      <c r="A39" s="324" t="s">
        <v>91</v>
      </c>
      <c r="B39" s="228">
        <v>3</v>
      </c>
      <c r="C39" s="237" t="s">
        <v>92</v>
      </c>
      <c r="D39" s="228">
        <v>8</v>
      </c>
      <c r="E39" s="237" t="s">
        <v>93</v>
      </c>
    </row>
    <row r="40" spans="1:5" ht="49.5" customHeight="1">
      <c r="A40" s="324"/>
      <c r="B40" s="228"/>
      <c r="C40" s="237"/>
      <c r="D40" s="228">
        <v>9</v>
      </c>
      <c r="E40" s="237" t="s">
        <v>94</v>
      </c>
    </row>
    <row r="41" spans="1:5" s="238" customFormat="1" ht="68.25" customHeight="1">
      <c r="A41" s="324"/>
      <c r="B41" s="228"/>
      <c r="C41" s="237"/>
      <c r="D41" s="228">
        <v>10</v>
      </c>
      <c r="E41" s="237" t="s">
        <v>95</v>
      </c>
    </row>
    <row r="42" spans="1:5" s="238" customFormat="1" ht="78.75" customHeight="1">
      <c r="A42" s="324"/>
      <c r="B42" s="228"/>
      <c r="C42" s="239"/>
      <c r="D42" s="228">
        <v>11</v>
      </c>
      <c r="E42" s="237" t="s">
        <v>96</v>
      </c>
    </row>
    <row r="43" spans="1:5" s="238" customFormat="1" ht="42">
      <c r="A43" s="324" t="s">
        <v>97</v>
      </c>
      <c r="B43" s="228">
        <v>4</v>
      </c>
      <c r="C43" s="229" t="s">
        <v>98</v>
      </c>
      <c r="D43" s="228">
        <v>12</v>
      </c>
      <c r="E43" s="240" t="s">
        <v>99</v>
      </c>
    </row>
    <row r="44" spans="1:5" s="238" customFormat="1" ht="55.5" customHeight="1">
      <c r="A44" s="324"/>
      <c r="B44" s="228">
        <v>5</v>
      </c>
      <c r="C44" s="229" t="s">
        <v>100</v>
      </c>
      <c r="D44" s="228"/>
      <c r="E44" s="229"/>
    </row>
    <row r="45" spans="1:5" s="238" customFormat="1" ht="42">
      <c r="A45" s="324"/>
      <c r="B45" s="228">
        <v>6</v>
      </c>
      <c r="C45" s="229" t="s">
        <v>101</v>
      </c>
      <c r="D45" s="228">
        <v>13</v>
      </c>
      <c r="E45" s="229" t="s">
        <v>102</v>
      </c>
    </row>
    <row r="46" spans="1:5" s="238" customFormat="1" ht="61.5" customHeight="1">
      <c r="A46" s="324"/>
      <c r="B46" s="228">
        <v>7</v>
      </c>
      <c r="C46" s="229" t="s">
        <v>103</v>
      </c>
      <c r="D46" s="228">
        <v>14</v>
      </c>
      <c r="E46" s="229" t="s">
        <v>104</v>
      </c>
    </row>
    <row r="47" spans="1:5" ht="71.25" customHeight="1">
      <c r="A47" s="324"/>
      <c r="B47" s="228">
        <v>8</v>
      </c>
      <c r="C47" s="240" t="s">
        <v>105</v>
      </c>
      <c r="D47" s="228">
        <v>15</v>
      </c>
      <c r="E47" s="229" t="s">
        <v>106</v>
      </c>
    </row>
    <row r="48" spans="1:5" ht="105" customHeight="1">
      <c r="A48" s="324"/>
      <c r="B48" s="228">
        <v>9</v>
      </c>
      <c r="C48" s="229" t="s">
        <v>107</v>
      </c>
      <c r="D48" s="228">
        <v>16</v>
      </c>
      <c r="E48" s="229" t="s">
        <v>108</v>
      </c>
    </row>
    <row r="49" spans="1:5" ht="75.650000000000006" customHeight="1">
      <c r="A49" s="324" t="s">
        <v>109</v>
      </c>
      <c r="B49" s="228">
        <v>10</v>
      </c>
      <c r="C49" s="229" t="s">
        <v>110</v>
      </c>
      <c r="D49" s="228">
        <v>17</v>
      </c>
      <c r="E49" s="229" t="s">
        <v>111</v>
      </c>
    </row>
    <row r="50" spans="1:5" ht="62.5" customHeight="1">
      <c r="A50" s="324"/>
      <c r="B50" s="228">
        <v>11</v>
      </c>
      <c r="C50" s="229" t="s">
        <v>112</v>
      </c>
      <c r="D50" s="230">
        <v>18</v>
      </c>
      <c r="E50" s="229" t="s">
        <v>113</v>
      </c>
    </row>
    <row r="51" spans="1:5" ht="28">
      <c r="A51" s="324"/>
      <c r="B51" s="228">
        <v>12</v>
      </c>
      <c r="C51" s="229" t="s">
        <v>114</v>
      </c>
      <c r="D51" s="230">
        <v>19</v>
      </c>
      <c r="E51" s="229" t="s">
        <v>115</v>
      </c>
    </row>
    <row r="52" spans="1:5" ht="42">
      <c r="A52" s="324" t="s">
        <v>116</v>
      </c>
      <c r="B52" s="228">
        <v>13</v>
      </c>
      <c r="C52" s="229" t="s">
        <v>117</v>
      </c>
      <c r="D52" s="230">
        <v>20</v>
      </c>
      <c r="E52" s="240" t="s">
        <v>118</v>
      </c>
    </row>
    <row r="53" spans="1:5">
      <c r="A53" s="324"/>
      <c r="B53" s="228">
        <v>14</v>
      </c>
      <c r="C53" s="229" t="s">
        <v>119</v>
      </c>
      <c r="D53" s="230">
        <v>21</v>
      </c>
      <c r="E53" s="240" t="s">
        <v>120</v>
      </c>
    </row>
    <row r="54" spans="1:5" ht="56">
      <c r="A54" s="324"/>
      <c r="B54" s="228">
        <v>15</v>
      </c>
      <c r="C54" s="229" t="s">
        <v>121</v>
      </c>
      <c r="D54" s="230"/>
      <c r="E54" s="240"/>
    </row>
    <row r="55" spans="1:5">
      <c r="A55" s="324"/>
      <c r="B55" s="228">
        <v>16</v>
      </c>
      <c r="C55" s="229" t="s">
        <v>122</v>
      </c>
      <c r="D55" s="230"/>
      <c r="E55" s="240"/>
    </row>
    <row r="56" spans="1:5">
      <c r="A56" s="324"/>
      <c r="B56" s="228">
        <v>17</v>
      </c>
      <c r="C56" s="229" t="s">
        <v>123</v>
      </c>
      <c r="D56" s="230"/>
      <c r="E56" s="240"/>
    </row>
    <row r="57" spans="1:5" ht="28">
      <c r="A57" s="324"/>
      <c r="B57" s="228">
        <v>18</v>
      </c>
      <c r="C57" s="229" t="s">
        <v>124</v>
      </c>
      <c r="D57" s="230"/>
      <c r="E57" s="240"/>
    </row>
    <row r="58" spans="1:5">
      <c r="A58" s="324"/>
      <c r="B58" s="228">
        <v>19</v>
      </c>
      <c r="C58" s="229" t="s">
        <v>125</v>
      </c>
      <c r="D58" s="230"/>
      <c r="E58" s="240"/>
    </row>
    <row r="59" spans="1:5" ht="28">
      <c r="A59" s="324"/>
      <c r="B59" s="228">
        <v>20</v>
      </c>
      <c r="C59" s="229" t="s">
        <v>126</v>
      </c>
      <c r="D59" s="230"/>
      <c r="E59" s="240"/>
    </row>
    <row r="60" spans="1:5" ht="28">
      <c r="A60" s="324"/>
      <c r="B60" s="228">
        <v>21</v>
      </c>
      <c r="C60" s="229" t="s">
        <v>127</v>
      </c>
      <c r="D60" s="230"/>
      <c r="E60" s="240"/>
    </row>
    <row r="61" spans="1:5">
      <c r="A61" s="324"/>
      <c r="B61" s="228">
        <v>22</v>
      </c>
      <c r="C61" s="229" t="s">
        <v>128</v>
      </c>
      <c r="D61" s="230"/>
      <c r="E61" s="241"/>
    </row>
    <row r="62" spans="1:5" ht="42">
      <c r="A62" s="324" t="s">
        <v>129</v>
      </c>
      <c r="B62" s="228">
        <v>23</v>
      </c>
      <c r="C62" s="229" t="s">
        <v>130</v>
      </c>
      <c r="D62" s="230">
        <v>22</v>
      </c>
      <c r="E62" s="240" t="s">
        <v>131</v>
      </c>
    </row>
    <row r="63" spans="1:5" ht="42">
      <c r="A63" s="324"/>
      <c r="B63" s="228">
        <v>24</v>
      </c>
      <c r="C63" s="229" t="s">
        <v>132</v>
      </c>
      <c r="D63" s="230">
        <v>23</v>
      </c>
      <c r="E63" s="229" t="s">
        <v>133</v>
      </c>
    </row>
    <row r="64" spans="1:5">
      <c r="A64" s="324"/>
      <c r="B64" s="228">
        <v>25</v>
      </c>
      <c r="C64" s="229" t="s">
        <v>134</v>
      </c>
      <c r="D64" s="230"/>
      <c r="E64" s="240"/>
    </row>
    <row r="65" spans="1:10" ht="42">
      <c r="A65" s="331" t="s">
        <v>135</v>
      </c>
      <c r="B65" s="228">
        <v>26</v>
      </c>
      <c r="C65" s="229" t="s">
        <v>136</v>
      </c>
      <c r="D65" s="230">
        <v>24</v>
      </c>
      <c r="E65" s="240" t="s">
        <v>137</v>
      </c>
    </row>
    <row r="66" spans="1:10" ht="45" customHeight="1">
      <c r="A66" s="333"/>
      <c r="B66" s="228"/>
      <c r="C66" s="229"/>
      <c r="D66" s="230"/>
      <c r="E66" s="230"/>
    </row>
    <row r="67" spans="1:10" ht="77.150000000000006" customHeight="1">
      <c r="A67" s="324" t="s">
        <v>138</v>
      </c>
      <c r="B67" s="228">
        <v>27</v>
      </c>
      <c r="C67" s="229" t="s">
        <v>139</v>
      </c>
      <c r="D67" s="230">
        <v>25</v>
      </c>
      <c r="E67" s="229" t="s">
        <v>140</v>
      </c>
    </row>
    <row r="68" spans="1:10" ht="16" customHeight="1">
      <c r="A68" s="324"/>
      <c r="B68" s="228"/>
      <c r="C68" s="229"/>
      <c r="D68" s="230">
        <v>26</v>
      </c>
      <c r="E68" s="229" t="s">
        <v>141</v>
      </c>
    </row>
    <row r="69" spans="1:10" ht="50.15" customHeight="1">
      <c r="A69" s="324" t="s">
        <v>142</v>
      </c>
      <c r="B69" s="228">
        <v>28</v>
      </c>
      <c r="C69" s="240" t="s">
        <v>143</v>
      </c>
      <c r="D69" s="230">
        <v>27</v>
      </c>
      <c r="E69" s="240" t="s">
        <v>144</v>
      </c>
    </row>
    <row r="70" spans="1:10" ht="50.15" customHeight="1">
      <c r="A70" s="324"/>
      <c r="B70" s="228">
        <v>29</v>
      </c>
      <c r="C70" s="240" t="s">
        <v>145</v>
      </c>
      <c r="D70" s="230">
        <v>28</v>
      </c>
      <c r="E70" s="240" t="s">
        <v>146</v>
      </c>
    </row>
    <row r="71" spans="1:10" ht="50.15" customHeight="1">
      <c r="A71" s="324"/>
      <c r="B71" s="228"/>
      <c r="C71" s="231"/>
      <c r="D71" s="230">
        <v>29</v>
      </c>
      <c r="E71" s="240" t="s">
        <v>147</v>
      </c>
    </row>
    <row r="72" spans="1:10" ht="50.15" customHeight="1">
      <c r="A72" s="324"/>
      <c r="B72" s="228"/>
      <c r="C72" s="242"/>
      <c r="D72" s="230">
        <v>30</v>
      </c>
      <c r="E72" s="240" t="s">
        <v>148</v>
      </c>
    </row>
    <row r="73" spans="1:10" ht="50.15" customHeight="1">
      <c r="A73" s="324"/>
      <c r="B73" s="228"/>
      <c r="C73" s="240"/>
      <c r="D73" s="230">
        <v>31</v>
      </c>
      <c r="E73" s="240" t="s">
        <v>149</v>
      </c>
    </row>
    <row r="74" spans="1:10" ht="50.15" customHeight="1">
      <c r="A74" s="324"/>
      <c r="B74" s="228"/>
      <c r="C74" s="240"/>
      <c r="D74" s="230">
        <v>32</v>
      </c>
      <c r="E74" s="240" t="s">
        <v>150</v>
      </c>
    </row>
    <row r="75" spans="1:10" ht="50.15" customHeight="1">
      <c r="A75" s="324"/>
      <c r="B75" s="228"/>
      <c r="C75" s="240"/>
      <c r="D75" s="230">
        <v>33</v>
      </c>
      <c r="E75" s="242" t="s">
        <v>151</v>
      </c>
    </row>
    <row r="76" spans="1:10" ht="40" customHeight="1">
      <c r="A76" s="324"/>
      <c r="B76" s="228"/>
      <c r="C76" s="230"/>
      <c r="D76" s="230">
        <v>34</v>
      </c>
      <c r="E76" s="240" t="s">
        <v>152</v>
      </c>
    </row>
    <row r="77" spans="1:10" ht="40" customHeight="1">
      <c r="A77" s="331" t="s">
        <v>153</v>
      </c>
      <c r="B77" s="228">
        <v>30</v>
      </c>
      <c r="C77" s="229" t="s">
        <v>154</v>
      </c>
      <c r="D77" s="230">
        <v>35</v>
      </c>
      <c r="E77" s="229" t="s">
        <v>155</v>
      </c>
    </row>
    <row r="78" spans="1:10" ht="72" customHeight="1">
      <c r="A78" s="332"/>
      <c r="B78" s="228">
        <v>31</v>
      </c>
      <c r="C78" s="229" t="s">
        <v>156</v>
      </c>
      <c r="D78" s="230">
        <v>36</v>
      </c>
      <c r="E78" s="229" t="s">
        <v>157</v>
      </c>
    </row>
    <row r="79" spans="1:10" ht="72" customHeight="1">
      <c r="A79" s="332"/>
      <c r="B79" s="228">
        <v>32</v>
      </c>
      <c r="C79" s="229" t="s">
        <v>158</v>
      </c>
      <c r="D79" s="243">
        <v>37</v>
      </c>
      <c r="E79" s="229" t="s">
        <v>159</v>
      </c>
    </row>
    <row r="80" spans="1:10" ht="72" customHeight="1">
      <c r="A80" s="332"/>
      <c r="B80" s="228">
        <v>33</v>
      </c>
      <c r="C80" s="229" t="s">
        <v>160</v>
      </c>
      <c r="D80" s="243">
        <v>38</v>
      </c>
      <c r="E80" s="229" t="s">
        <v>161</v>
      </c>
      <c r="J80" s="218" t="s">
        <v>38</v>
      </c>
    </row>
    <row r="81" spans="1:5" ht="72" customHeight="1">
      <c r="A81" s="332"/>
      <c r="B81" s="244">
        <v>34</v>
      </c>
      <c r="C81" s="245" t="s">
        <v>162</v>
      </c>
      <c r="D81" s="246">
        <v>39</v>
      </c>
      <c r="E81" s="245" t="s">
        <v>163</v>
      </c>
    </row>
    <row r="82" spans="1:5" ht="72" customHeight="1">
      <c r="A82" s="247"/>
      <c r="B82" s="248"/>
      <c r="C82" s="249"/>
      <c r="D82" s="248"/>
      <c r="E82" s="249"/>
    </row>
  </sheetData>
  <mergeCells count="25">
    <mergeCell ref="A67:A68"/>
    <mergeCell ref="A69:A76"/>
    <mergeCell ref="A77:A81"/>
    <mergeCell ref="A43:A48"/>
    <mergeCell ref="A49:A51"/>
    <mergeCell ref="A52:A61"/>
    <mergeCell ref="A62:A64"/>
    <mergeCell ref="A65:A66"/>
    <mergeCell ref="A28:A29"/>
    <mergeCell ref="A30:E30"/>
    <mergeCell ref="A32:A38"/>
    <mergeCell ref="A39:A42"/>
    <mergeCell ref="B6:C6"/>
    <mergeCell ref="A16:A22"/>
    <mergeCell ref="A23:A26"/>
    <mergeCell ref="A6:A7"/>
    <mergeCell ref="D6:E6"/>
    <mergeCell ref="B7:C7"/>
    <mergeCell ref="D7:E7"/>
    <mergeCell ref="A9:E9"/>
    <mergeCell ref="B1:D1"/>
    <mergeCell ref="B2:C2"/>
    <mergeCell ref="B4:E4"/>
    <mergeCell ref="A11:A12"/>
    <mergeCell ref="A13:A15"/>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5"/>
  <sheetViews>
    <sheetView showGridLines="0" zoomScale="85" zoomScaleNormal="85" workbookViewId="0"/>
  </sheetViews>
  <sheetFormatPr baseColWidth="10" defaultColWidth="10.453125" defaultRowHeight="114.75" customHeight="1"/>
  <cols>
    <col min="1" max="1" width="60.81640625" style="267" customWidth="1"/>
    <col min="2" max="2" width="15.81640625" style="268" customWidth="1"/>
    <col min="3" max="5" width="15.81640625" style="269" customWidth="1"/>
    <col min="6" max="6" width="40.81640625" style="267" customWidth="1"/>
    <col min="7" max="7" width="2.7265625" style="253" customWidth="1"/>
    <col min="8" max="16384" width="10.453125" style="253"/>
  </cols>
  <sheetData>
    <row r="1" spans="1:6" ht="109.5" customHeight="1">
      <c r="A1" s="252"/>
      <c r="B1" s="335" t="s">
        <v>164</v>
      </c>
      <c r="C1" s="335"/>
      <c r="D1" s="335"/>
      <c r="E1" s="335"/>
      <c r="F1" s="252"/>
    </row>
    <row r="2" spans="1:6" ht="15.5">
      <c r="A2" s="334" t="s">
        <v>165</v>
      </c>
      <c r="B2" s="334"/>
      <c r="C2" s="334"/>
      <c r="D2" s="334"/>
      <c r="E2" s="334"/>
      <c r="F2" s="334"/>
    </row>
    <row r="3" spans="1:6" ht="15.5">
      <c r="A3" s="336" t="s">
        <v>166</v>
      </c>
      <c r="B3" s="337" t="s">
        <v>167</v>
      </c>
      <c r="C3" s="337"/>
      <c r="D3" s="337"/>
      <c r="E3" s="337"/>
      <c r="F3" s="254" t="s">
        <v>168</v>
      </c>
    </row>
    <row r="4" spans="1:6" ht="28.5" customHeight="1">
      <c r="A4" s="336"/>
      <c r="B4" s="255" t="s">
        <v>169</v>
      </c>
      <c r="C4" s="255" t="s">
        <v>170</v>
      </c>
      <c r="D4" s="255" t="s">
        <v>171</v>
      </c>
      <c r="E4" s="255" t="s">
        <v>172</v>
      </c>
      <c r="F4" s="256"/>
    </row>
    <row r="5" spans="1:6" ht="46.5" customHeight="1">
      <c r="A5" s="257" t="s">
        <v>173</v>
      </c>
      <c r="B5" s="258"/>
      <c r="C5" s="259"/>
      <c r="D5" s="259">
        <v>8.9</v>
      </c>
      <c r="E5" s="259">
        <v>13.16</v>
      </c>
      <c r="F5" s="260" t="s">
        <v>174</v>
      </c>
    </row>
    <row r="6" spans="1:6" ht="46.5">
      <c r="A6" s="261" t="s">
        <v>175</v>
      </c>
      <c r="B6" s="258"/>
      <c r="C6" s="259"/>
      <c r="D6" s="259">
        <v>11</v>
      </c>
      <c r="E6" s="259" t="s">
        <v>176</v>
      </c>
      <c r="F6" s="260" t="s">
        <v>174</v>
      </c>
    </row>
    <row r="7" spans="1:6" ht="31">
      <c r="A7" s="261" t="s">
        <v>177</v>
      </c>
      <c r="B7" s="262"/>
      <c r="C7" s="263"/>
      <c r="D7" s="263">
        <v>1</v>
      </c>
      <c r="E7" s="263" t="s">
        <v>178</v>
      </c>
      <c r="F7" s="260" t="s">
        <v>174</v>
      </c>
    </row>
    <row r="8" spans="1:6" ht="31">
      <c r="A8" s="264" t="s">
        <v>179</v>
      </c>
      <c r="B8" s="262">
        <v>16</v>
      </c>
      <c r="C8" s="263">
        <v>3.4</v>
      </c>
      <c r="D8" s="263" t="s">
        <v>180</v>
      </c>
      <c r="E8" s="263" t="s">
        <v>181</v>
      </c>
      <c r="F8" s="260" t="s">
        <v>174</v>
      </c>
    </row>
    <row r="9" spans="1:6" ht="31">
      <c r="A9" s="264" t="s">
        <v>182</v>
      </c>
      <c r="B9" s="262" t="s">
        <v>183</v>
      </c>
      <c r="C9" s="262">
        <v>7</v>
      </c>
      <c r="D9" s="259" t="s">
        <v>184</v>
      </c>
      <c r="E9" s="259" t="s">
        <v>185</v>
      </c>
      <c r="F9" s="260" t="s">
        <v>174</v>
      </c>
    </row>
    <row r="10" spans="1:6" ht="31">
      <c r="A10" s="261" t="s">
        <v>186</v>
      </c>
      <c r="B10" s="258"/>
      <c r="C10" s="259"/>
      <c r="D10" s="259" t="s">
        <v>187</v>
      </c>
      <c r="E10" s="259">
        <v>28</v>
      </c>
      <c r="F10" s="260" t="s">
        <v>174</v>
      </c>
    </row>
    <row r="11" spans="1:6" ht="31">
      <c r="A11" s="265" t="s">
        <v>188</v>
      </c>
      <c r="B11" s="262"/>
      <c r="C11" s="263"/>
      <c r="D11" s="263" t="s">
        <v>189</v>
      </c>
      <c r="E11" s="263">
        <v>20.21</v>
      </c>
      <c r="F11" s="266" t="s">
        <v>174</v>
      </c>
    </row>
    <row r="12" spans="1:6" ht="46.5">
      <c r="A12" s="265" t="s">
        <v>190</v>
      </c>
      <c r="B12" s="262"/>
      <c r="C12" s="263"/>
      <c r="D12" s="259" t="s">
        <v>191</v>
      </c>
      <c r="E12" s="263" t="s">
        <v>192</v>
      </c>
      <c r="F12" s="266" t="s">
        <v>174</v>
      </c>
    </row>
    <row r="13" spans="1:6" ht="31">
      <c r="A13" s="265" t="s">
        <v>193</v>
      </c>
      <c r="B13" s="262">
        <v>2.17</v>
      </c>
      <c r="C13" s="263">
        <v>8</v>
      </c>
      <c r="D13" s="263">
        <v>1</v>
      </c>
      <c r="E13" s="263" t="s">
        <v>194</v>
      </c>
      <c r="F13" s="266" t="s">
        <v>195</v>
      </c>
    </row>
    <row r="14" spans="1:6" ht="15.5"/>
    <row r="15" spans="1:6" ht="15.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7"/>
  <sheetViews>
    <sheetView showGridLines="0" zoomScaleNormal="100" workbookViewId="0">
      <selection activeCell="D15" sqref="D15:E15"/>
    </sheetView>
  </sheetViews>
  <sheetFormatPr baseColWidth="10" defaultColWidth="11.453125" defaultRowHeight="11.5"/>
  <cols>
    <col min="1" max="1" width="2.7265625" style="156" customWidth="1"/>
    <col min="2" max="2" width="24.7265625" style="156" customWidth="1"/>
    <col min="3" max="3" width="11.26953125" style="157" customWidth="1"/>
    <col min="4" max="4" width="19.26953125" style="157" customWidth="1"/>
    <col min="5" max="5" width="13.54296875" style="156" customWidth="1"/>
    <col min="6" max="6" width="24.7265625" style="156" customWidth="1"/>
    <col min="7" max="7" width="79.1796875" style="156" customWidth="1"/>
    <col min="8" max="8" width="11.453125" style="156"/>
    <col min="9" max="9" width="32" style="156" customWidth="1"/>
    <col min="10" max="16384" width="11.453125" style="156"/>
  </cols>
  <sheetData>
    <row r="1" spans="2:9" ht="12" thickBot="1"/>
    <row r="2" spans="2:9">
      <c r="B2" s="372" t="s">
        <v>196</v>
      </c>
      <c r="C2" s="373"/>
      <c r="D2" s="373"/>
      <c r="E2" s="373"/>
      <c r="F2" s="373"/>
      <c r="G2" s="374"/>
    </row>
    <row r="3" spans="2:9">
      <c r="B3" s="375" t="s">
        <v>197</v>
      </c>
      <c r="C3" s="376"/>
      <c r="D3" s="377"/>
      <c r="E3" s="377"/>
      <c r="F3" s="377"/>
      <c r="G3" s="378"/>
    </row>
    <row r="4" spans="2:9" ht="48.75" customHeight="1">
      <c r="B4" s="379" t="s">
        <v>198</v>
      </c>
      <c r="C4" s="380"/>
      <c r="D4" s="380"/>
      <c r="E4" s="380"/>
      <c r="F4" s="380"/>
      <c r="G4" s="381"/>
    </row>
    <row r="5" spans="2:9">
      <c r="B5" s="158"/>
      <c r="C5" s="173"/>
      <c r="D5" s="174"/>
      <c r="E5" s="175"/>
      <c r="F5" s="175"/>
      <c r="G5" s="176"/>
    </row>
    <row r="6" spans="2:9" ht="16.5" customHeight="1">
      <c r="B6" s="382" t="s">
        <v>199</v>
      </c>
      <c r="C6" s="383"/>
      <c r="D6" s="383"/>
      <c r="E6" s="383"/>
      <c r="F6" s="383"/>
      <c r="G6" s="384"/>
    </row>
    <row r="7" spans="2:9" ht="76.5" customHeight="1">
      <c r="B7" s="382"/>
      <c r="C7" s="383"/>
      <c r="D7" s="383"/>
      <c r="E7" s="383"/>
      <c r="F7" s="383"/>
      <c r="G7" s="384"/>
    </row>
    <row r="8" spans="2:9" ht="12" thickBot="1">
      <c r="B8" s="159"/>
      <c r="C8" s="160"/>
      <c r="D8" s="160"/>
      <c r="E8" s="161"/>
      <c r="F8" s="162"/>
      <c r="G8" s="177"/>
    </row>
    <row r="9" spans="2:9">
      <c r="B9" s="163"/>
      <c r="C9" s="164" t="s">
        <v>200</v>
      </c>
      <c r="D9" s="385" t="s">
        <v>201</v>
      </c>
      <c r="E9" s="386"/>
      <c r="F9" s="387" t="s">
        <v>202</v>
      </c>
      <c r="G9" s="388"/>
    </row>
    <row r="10" spans="2:9" ht="15" customHeight="1">
      <c r="B10" s="165"/>
      <c r="C10" s="166">
        <v>5</v>
      </c>
      <c r="D10" s="370" t="s">
        <v>203</v>
      </c>
      <c r="E10" s="371"/>
      <c r="F10" s="364" t="s">
        <v>204</v>
      </c>
      <c r="G10" s="361"/>
      <c r="H10" s="339"/>
      <c r="I10" s="339"/>
    </row>
    <row r="11" spans="2:9">
      <c r="B11" s="165"/>
      <c r="C11" s="166">
        <v>5</v>
      </c>
      <c r="D11" s="370" t="s">
        <v>205</v>
      </c>
      <c r="E11" s="371"/>
      <c r="F11" s="364" t="s">
        <v>206</v>
      </c>
      <c r="G11" s="361"/>
      <c r="H11" s="339"/>
      <c r="I11" s="339"/>
    </row>
    <row r="12" spans="2:9">
      <c r="B12" s="165"/>
      <c r="C12" s="166">
        <v>5</v>
      </c>
      <c r="D12" s="370" t="s">
        <v>207</v>
      </c>
      <c r="E12" s="371"/>
      <c r="F12" s="364" t="s">
        <v>208</v>
      </c>
      <c r="G12" s="361"/>
      <c r="H12" s="339"/>
      <c r="I12" s="339"/>
    </row>
    <row r="13" spans="2:9" ht="27.75" customHeight="1">
      <c r="B13" s="165"/>
      <c r="C13" s="166">
        <v>5</v>
      </c>
      <c r="D13" s="370" t="s">
        <v>209</v>
      </c>
      <c r="E13" s="371"/>
      <c r="F13" s="364" t="s">
        <v>210</v>
      </c>
      <c r="G13" s="361"/>
      <c r="H13" s="339"/>
      <c r="I13" s="339"/>
    </row>
    <row r="14" spans="2:9">
      <c r="B14" s="165"/>
      <c r="C14" s="166">
        <v>5</v>
      </c>
      <c r="D14" s="370" t="s">
        <v>211</v>
      </c>
      <c r="E14" s="371"/>
      <c r="F14" s="364" t="s">
        <v>212</v>
      </c>
      <c r="G14" s="361"/>
      <c r="H14" s="339"/>
      <c r="I14" s="339"/>
    </row>
    <row r="15" spans="2:9" ht="41.25" customHeight="1">
      <c r="B15" s="165"/>
      <c r="C15" s="166">
        <v>5</v>
      </c>
      <c r="D15" s="370" t="s">
        <v>213</v>
      </c>
      <c r="E15" s="371"/>
      <c r="F15" s="364" t="s">
        <v>214</v>
      </c>
      <c r="G15" s="361"/>
      <c r="H15" s="339"/>
      <c r="I15" s="339"/>
    </row>
    <row r="16" spans="2:9" ht="41.25" customHeight="1">
      <c r="B16" s="165"/>
      <c r="C16" s="166">
        <v>5</v>
      </c>
      <c r="D16" s="365" t="s">
        <v>215</v>
      </c>
      <c r="E16" s="366"/>
      <c r="F16" s="364" t="s">
        <v>216</v>
      </c>
      <c r="G16" s="361"/>
      <c r="H16" s="339"/>
      <c r="I16" s="339"/>
    </row>
    <row r="17" spans="2:9" ht="51.75" customHeight="1">
      <c r="B17" s="165"/>
      <c r="C17" s="166">
        <v>5</v>
      </c>
      <c r="D17" s="366" t="s">
        <v>217</v>
      </c>
      <c r="E17" s="369"/>
      <c r="F17" s="364" t="s">
        <v>218</v>
      </c>
      <c r="G17" s="361"/>
      <c r="H17" s="339"/>
      <c r="I17" s="339"/>
    </row>
    <row r="18" spans="2:9" ht="51.75" customHeight="1">
      <c r="B18" s="165"/>
      <c r="C18" s="166">
        <v>5</v>
      </c>
      <c r="D18" s="365" t="s">
        <v>219</v>
      </c>
      <c r="E18" s="366"/>
      <c r="F18" s="364" t="s">
        <v>220</v>
      </c>
      <c r="G18" s="361"/>
      <c r="H18" s="339"/>
      <c r="I18" s="339"/>
    </row>
    <row r="19" spans="2:9" ht="51.75" customHeight="1">
      <c r="B19" s="165"/>
      <c r="C19" s="166">
        <v>5</v>
      </c>
      <c r="D19" s="145" t="s">
        <v>221</v>
      </c>
      <c r="E19" s="146"/>
      <c r="F19" s="364" t="s">
        <v>222</v>
      </c>
      <c r="G19" s="361"/>
      <c r="H19" s="339"/>
      <c r="I19" s="339"/>
    </row>
    <row r="20" spans="2:9" ht="51.75" customHeight="1">
      <c r="B20" s="165"/>
      <c r="C20" s="166">
        <v>5</v>
      </c>
      <c r="D20" s="145" t="s">
        <v>223</v>
      </c>
      <c r="E20" s="146"/>
      <c r="F20" s="364" t="s">
        <v>224</v>
      </c>
      <c r="G20" s="361"/>
      <c r="H20" s="339"/>
      <c r="I20" s="339"/>
    </row>
    <row r="21" spans="2:9" ht="66.75" customHeight="1">
      <c r="B21" s="165"/>
      <c r="C21" s="166">
        <v>5</v>
      </c>
      <c r="D21" s="365" t="s">
        <v>225</v>
      </c>
      <c r="E21" s="366"/>
      <c r="F21" s="364" t="s">
        <v>226</v>
      </c>
      <c r="G21" s="361"/>
      <c r="H21" s="339"/>
      <c r="I21" s="339"/>
    </row>
    <row r="22" spans="2:9" ht="23.25" customHeight="1">
      <c r="B22" s="165"/>
      <c r="C22" s="166">
        <v>5</v>
      </c>
      <c r="D22" s="367" t="s">
        <v>227</v>
      </c>
      <c r="E22" s="368"/>
      <c r="F22" s="364" t="s">
        <v>228</v>
      </c>
      <c r="G22" s="361"/>
      <c r="H22" s="340"/>
      <c r="I22" s="340"/>
    </row>
    <row r="23" spans="2:9" ht="26.25" customHeight="1">
      <c r="B23" s="165"/>
      <c r="C23" s="166">
        <v>5</v>
      </c>
      <c r="D23" s="359" t="s">
        <v>229</v>
      </c>
      <c r="E23" s="359"/>
      <c r="F23" s="360" t="s">
        <v>230</v>
      </c>
      <c r="G23" s="361"/>
      <c r="H23" s="339"/>
      <c r="I23" s="339"/>
    </row>
    <row r="24" spans="2:9" ht="26.25" customHeight="1">
      <c r="B24" s="165"/>
      <c r="C24" s="166">
        <v>5</v>
      </c>
      <c r="D24" s="359" t="s">
        <v>231</v>
      </c>
      <c r="E24" s="359"/>
      <c r="F24" s="360" t="s">
        <v>232</v>
      </c>
      <c r="G24" s="361"/>
      <c r="H24" s="339"/>
      <c r="I24" s="339"/>
    </row>
    <row r="25" spans="2:9" ht="26.25" customHeight="1">
      <c r="B25" s="165"/>
      <c r="C25" s="166">
        <v>5</v>
      </c>
      <c r="D25" s="362" t="s">
        <v>233</v>
      </c>
      <c r="E25" s="363"/>
      <c r="F25" s="360" t="s">
        <v>234</v>
      </c>
      <c r="G25" s="361"/>
      <c r="H25" s="339"/>
      <c r="I25" s="339"/>
    </row>
    <row r="26" spans="2:9" ht="27" customHeight="1">
      <c r="B26" s="96"/>
      <c r="C26" s="339" t="s">
        <v>235</v>
      </c>
      <c r="D26" s="354"/>
      <c r="E26" s="354"/>
      <c r="F26" s="354"/>
      <c r="G26" s="355"/>
    </row>
    <row r="27" spans="2:9" ht="27" customHeight="1">
      <c r="B27" s="341" t="s">
        <v>236</v>
      </c>
      <c r="C27" s="342"/>
      <c r="D27" s="342"/>
      <c r="E27" s="342"/>
      <c r="F27" s="342"/>
      <c r="G27" s="343"/>
    </row>
    <row r="28" spans="2:9" ht="10.5" customHeight="1">
      <c r="B28" s="167"/>
      <c r="D28" s="97"/>
      <c r="E28" s="98"/>
      <c r="F28" s="99"/>
      <c r="G28" s="99"/>
    </row>
    <row r="29" spans="2:9">
      <c r="B29" s="167"/>
      <c r="C29" s="168"/>
      <c r="D29" s="356" t="s">
        <v>201</v>
      </c>
      <c r="E29" s="356"/>
      <c r="F29" s="357" t="s">
        <v>202</v>
      </c>
      <c r="G29" s="358"/>
    </row>
    <row r="30" spans="2:9">
      <c r="B30" s="167"/>
      <c r="D30" s="347" t="s">
        <v>203</v>
      </c>
      <c r="E30" s="347"/>
      <c r="F30" s="348" t="s">
        <v>237</v>
      </c>
      <c r="G30" s="349"/>
      <c r="H30" s="339"/>
      <c r="I30" s="339"/>
    </row>
    <row r="31" spans="2:9">
      <c r="B31" s="167"/>
      <c r="D31" s="347" t="s">
        <v>205</v>
      </c>
      <c r="E31" s="347"/>
      <c r="F31" s="348" t="s">
        <v>238</v>
      </c>
      <c r="G31" s="349"/>
      <c r="H31" s="339"/>
      <c r="I31" s="339"/>
    </row>
    <row r="32" spans="2:9">
      <c r="B32" s="167"/>
      <c r="D32" s="347" t="s">
        <v>207</v>
      </c>
      <c r="E32" s="347"/>
      <c r="F32" s="348" t="s">
        <v>239</v>
      </c>
      <c r="G32" s="349"/>
      <c r="H32" s="339"/>
      <c r="I32" s="339"/>
    </row>
    <row r="33" spans="2:9">
      <c r="B33" s="167"/>
      <c r="D33" s="347" t="s">
        <v>209</v>
      </c>
      <c r="E33" s="347"/>
      <c r="F33" s="348" t="s">
        <v>240</v>
      </c>
      <c r="G33" s="349"/>
      <c r="H33" s="339"/>
      <c r="I33" s="339"/>
    </row>
    <row r="34" spans="2:9">
      <c r="B34" s="167"/>
      <c r="D34" s="347" t="s">
        <v>211</v>
      </c>
      <c r="E34" s="347"/>
      <c r="F34" s="348" t="s">
        <v>241</v>
      </c>
      <c r="G34" s="349"/>
      <c r="H34" s="339"/>
      <c r="I34" s="339"/>
    </row>
    <row r="35" spans="2:9" ht="40.9" customHeight="1">
      <c r="B35" s="167"/>
      <c r="D35" s="347" t="s">
        <v>242</v>
      </c>
      <c r="E35" s="347"/>
      <c r="F35" s="348" t="s">
        <v>243</v>
      </c>
      <c r="G35" s="349"/>
      <c r="H35" s="339"/>
      <c r="I35" s="339"/>
    </row>
    <row r="36" spans="2:9" ht="42" customHeight="1">
      <c r="B36" s="169"/>
      <c r="C36" s="170"/>
      <c r="D36" s="347" t="s">
        <v>244</v>
      </c>
      <c r="E36" s="347"/>
      <c r="F36" s="348" t="s">
        <v>245</v>
      </c>
      <c r="G36" s="349"/>
      <c r="H36" s="338"/>
      <c r="I36" s="338"/>
    </row>
    <row r="37" spans="2:9" ht="30.75" customHeight="1">
      <c r="B37" s="169"/>
      <c r="C37" s="170"/>
      <c r="D37" s="347" t="s">
        <v>246</v>
      </c>
      <c r="E37" s="347"/>
      <c r="F37" s="348" t="s">
        <v>247</v>
      </c>
      <c r="G37" s="349"/>
      <c r="H37" s="338"/>
      <c r="I37" s="338"/>
    </row>
    <row r="38" spans="2:9" ht="33" customHeight="1">
      <c r="B38" s="169"/>
      <c r="C38" s="170"/>
      <c r="D38" s="347" t="s">
        <v>248</v>
      </c>
      <c r="E38" s="347"/>
      <c r="F38" s="348" t="s">
        <v>247</v>
      </c>
      <c r="G38" s="349"/>
      <c r="H38" s="338"/>
      <c r="I38" s="338"/>
    </row>
    <row r="39" spans="2:9" ht="30" customHeight="1">
      <c r="B39" s="169"/>
      <c r="C39" s="170"/>
      <c r="D39" s="347" t="s">
        <v>249</v>
      </c>
      <c r="E39" s="347"/>
      <c r="F39" s="348" t="s">
        <v>247</v>
      </c>
      <c r="G39" s="349"/>
      <c r="H39" s="338"/>
      <c r="I39" s="338"/>
    </row>
    <row r="40" spans="2:9" ht="30" customHeight="1">
      <c r="B40" s="169"/>
      <c r="C40" s="170"/>
      <c r="D40" s="347" t="s">
        <v>250</v>
      </c>
      <c r="E40" s="347"/>
      <c r="F40" s="348" t="s">
        <v>247</v>
      </c>
      <c r="G40" s="349"/>
      <c r="H40" s="338"/>
      <c r="I40" s="338"/>
    </row>
    <row r="41" spans="2:9" ht="30" customHeight="1">
      <c r="B41" s="169"/>
      <c r="C41" s="170"/>
      <c r="D41" s="350" t="s">
        <v>251</v>
      </c>
      <c r="E41" s="351"/>
      <c r="F41" s="348" t="s">
        <v>252</v>
      </c>
      <c r="G41" s="349"/>
      <c r="H41" s="338"/>
      <c r="I41" s="338"/>
    </row>
    <row r="42" spans="2:9" ht="35.25" customHeight="1">
      <c r="B42" s="169"/>
      <c r="C42" s="170"/>
      <c r="D42" s="347" t="s">
        <v>253</v>
      </c>
      <c r="E42" s="347"/>
      <c r="F42" s="348" t="s">
        <v>254</v>
      </c>
      <c r="G42" s="349"/>
      <c r="H42" s="338"/>
      <c r="I42" s="338"/>
    </row>
    <row r="43" spans="2:9" ht="31.5" customHeight="1">
      <c r="B43" s="169"/>
      <c r="C43" s="170"/>
      <c r="D43" s="347" t="s">
        <v>246</v>
      </c>
      <c r="E43" s="347"/>
      <c r="F43" s="348" t="s">
        <v>247</v>
      </c>
      <c r="G43" s="349"/>
      <c r="H43" s="338"/>
      <c r="I43" s="338"/>
    </row>
    <row r="44" spans="2:9" ht="35.25" customHeight="1">
      <c r="B44" s="169"/>
      <c r="C44" s="170"/>
      <c r="D44" s="347" t="s">
        <v>255</v>
      </c>
      <c r="E44" s="347"/>
      <c r="F44" s="348" t="s">
        <v>247</v>
      </c>
      <c r="G44" s="349"/>
      <c r="H44" s="338"/>
      <c r="I44" s="338"/>
    </row>
    <row r="45" spans="2:9" ht="57" customHeight="1">
      <c r="B45" s="169"/>
      <c r="C45" s="170"/>
      <c r="D45" s="347" t="s">
        <v>250</v>
      </c>
      <c r="E45" s="347"/>
      <c r="F45" s="348" t="s">
        <v>247</v>
      </c>
      <c r="G45" s="349"/>
      <c r="H45" s="338"/>
      <c r="I45" s="338"/>
    </row>
    <row r="46" spans="2:9" ht="32.25" customHeight="1">
      <c r="B46" s="169"/>
      <c r="C46" s="170"/>
      <c r="D46" s="347" t="s">
        <v>248</v>
      </c>
      <c r="E46" s="347"/>
      <c r="F46" s="348" t="s">
        <v>247</v>
      </c>
      <c r="G46" s="349"/>
      <c r="H46" s="338"/>
      <c r="I46" s="338"/>
    </row>
    <row r="47" spans="2:9" ht="32.25" customHeight="1">
      <c r="B47" s="169"/>
      <c r="C47" s="170"/>
      <c r="D47" s="350" t="s">
        <v>256</v>
      </c>
      <c r="E47" s="351"/>
      <c r="F47" s="352" t="s">
        <v>257</v>
      </c>
      <c r="G47" s="353"/>
      <c r="H47" s="338"/>
      <c r="I47" s="338"/>
    </row>
    <row r="48" spans="2:9" ht="32.25" customHeight="1">
      <c r="B48" s="169"/>
      <c r="C48" s="170"/>
      <c r="D48" s="347" t="s">
        <v>258</v>
      </c>
      <c r="E48" s="347"/>
      <c r="F48" s="348" t="s">
        <v>259</v>
      </c>
      <c r="G48" s="349"/>
      <c r="H48" s="338"/>
      <c r="I48" s="338"/>
    </row>
    <row r="49" spans="2:9" ht="32.25" customHeight="1">
      <c r="B49" s="169"/>
      <c r="C49" s="170"/>
      <c r="D49" s="347" t="s">
        <v>260</v>
      </c>
      <c r="E49" s="347"/>
      <c r="F49" s="348" t="s">
        <v>261</v>
      </c>
      <c r="G49" s="349"/>
      <c r="H49" s="338"/>
      <c r="I49" s="338"/>
    </row>
    <row r="50" spans="2:9" ht="32.25" customHeight="1">
      <c r="B50" s="169"/>
      <c r="C50" s="170"/>
      <c r="D50" s="347" t="s">
        <v>262</v>
      </c>
      <c r="E50" s="347"/>
      <c r="F50" s="348" t="s">
        <v>263</v>
      </c>
      <c r="G50" s="349"/>
      <c r="H50" s="338"/>
      <c r="I50" s="338"/>
    </row>
    <row r="51" spans="2:9" ht="32.25" customHeight="1">
      <c r="B51" s="169"/>
      <c r="C51" s="170"/>
      <c r="D51" s="97"/>
      <c r="E51" s="97"/>
      <c r="F51" s="99"/>
      <c r="G51" s="99"/>
    </row>
    <row r="52" spans="2:9" ht="21.75" customHeight="1">
      <c r="B52" s="341" t="s">
        <v>264</v>
      </c>
      <c r="C52" s="342"/>
      <c r="D52" s="342"/>
      <c r="E52" s="342"/>
      <c r="F52" s="342"/>
      <c r="G52" s="343"/>
    </row>
    <row r="53" spans="2:9" ht="21.75" customHeight="1">
      <c r="B53" s="341" t="s">
        <v>265</v>
      </c>
      <c r="C53" s="342"/>
      <c r="D53" s="342"/>
      <c r="E53" s="342"/>
      <c r="F53" s="342"/>
      <c r="G53" s="343"/>
    </row>
    <row r="54" spans="2:9" ht="20.25" customHeight="1">
      <c r="B54" s="341" t="s">
        <v>266</v>
      </c>
      <c r="C54" s="342"/>
      <c r="D54" s="342"/>
      <c r="E54" s="342"/>
      <c r="F54" s="342"/>
      <c r="G54" s="343"/>
    </row>
    <row r="55" spans="2:9" ht="20.25" customHeight="1">
      <c r="B55" s="341" t="s">
        <v>267</v>
      </c>
      <c r="C55" s="342"/>
      <c r="D55" s="342"/>
      <c r="E55" s="342"/>
      <c r="F55" s="342"/>
      <c r="G55" s="343"/>
    </row>
    <row r="56" spans="2:9" ht="18" customHeight="1" thickBot="1">
      <c r="B56" s="344" t="s">
        <v>268</v>
      </c>
      <c r="C56" s="345"/>
      <c r="D56" s="345"/>
      <c r="E56" s="345"/>
      <c r="F56" s="345"/>
      <c r="G56" s="346"/>
    </row>
    <row r="57" spans="2:9">
      <c r="B57" s="171"/>
      <c r="C57" s="172"/>
      <c r="D57" s="171"/>
      <c r="E57" s="171"/>
      <c r="F57" s="171"/>
      <c r="G57" s="171"/>
    </row>
  </sheetData>
  <mergeCells count="124">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X159"/>
  <sheetViews>
    <sheetView showGridLines="0" topLeftCell="J130" zoomScale="86" zoomScaleNormal="86" zoomScalePageLayoutView="50" workbookViewId="0">
      <selection activeCell="K139" sqref="K139"/>
    </sheetView>
  </sheetViews>
  <sheetFormatPr baseColWidth="10" defaultColWidth="11.453125" defaultRowHeight="14.5"/>
  <cols>
    <col min="1" max="1" width="5" bestFit="1" customWidth="1"/>
    <col min="2" max="2" width="55.453125" customWidth="1"/>
    <col min="3" max="3" width="35.7265625" customWidth="1"/>
    <col min="4" max="4" width="52.54296875" style="7" customWidth="1"/>
    <col min="5" max="5" width="27.453125" customWidth="1"/>
    <col min="6" max="6" width="22" customWidth="1"/>
    <col min="7" max="7" width="17.26953125" bestFit="1" customWidth="1"/>
    <col min="8" max="8" width="26.26953125" customWidth="1"/>
    <col min="9" max="9" width="37.26953125" customWidth="1"/>
    <col min="10" max="10" width="33.26953125" customWidth="1"/>
    <col min="11" max="11" width="25.26953125" customWidth="1"/>
    <col min="12" max="12" width="8.54296875" hidden="1" customWidth="1"/>
    <col min="13" max="13" width="25.54296875" customWidth="1"/>
    <col min="14" max="14" width="26.26953125" customWidth="1"/>
    <col min="15" max="15" width="6.26953125" hidden="1" customWidth="1"/>
    <col min="16" max="257" width="11.453125" style="9"/>
    <col min="258" max="16384" width="11.453125" style="14"/>
  </cols>
  <sheetData>
    <row r="1" spans="1:257" s="11" customFormat="1" ht="27">
      <c r="A1" s="272"/>
      <c r="B1" s="273"/>
      <c r="C1" s="389"/>
      <c r="D1" s="389"/>
      <c r="E1" s="389"/>
      <c r="F1" s="389"/>
      <c r="G1" s="389"/>
      <c r="H1" s="389"/>
      <c r="I1" s="389"/>
      <c r="J1" s="389"/>
      <c r="K1" s="389"/>
      <c r="L1" s="389"/>
      <c r="M1" s="389"/>
      <c r="N1" s="390"/>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row>
    <row r="2" spans="1:257" s="11" customFormat="1" ht="27">
      <c r="A2" s="274"/>
      <c r="B2" s="275"/>
      <c r="C2" s="391"/>
      <c r="D2" s="391"/>
      <c r="E2" s="391"/>
      <c r="F2" s="391"/>
      <c r="G2" s="391"/>
      <c r="H2" s="391"/>
      <c r="I2" s="391"/>
      <c r="J2" s="391"/>
      <c r="K2" s="391"/>
      <c r="L2" s="391"/>
      <c r="M2" s="391"/>
      <c r="N2" s="392"/>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11" customFormat="1" ht="28.5" customHeight="1">
      <c r="A3" s="276"/>
      <c r="B3" s="277"/>
      <c r="C3" s="393"/>
      <c r="D3" s="393"/>
      <c r="E3" s="393"/>
      <c r="F3" s="393"/>
      <c r="G3" s="393"/>
      <c r="H3" s="393"/>
      <c r="I3" s="393"/>
      <c r="J3" s="393"/>
      <c r="K3" s="393"/>
      <c r="L3" s="393"/>
      <c r="M3" s="393"/>
      <c r="N3" s="394"/>
      <c r="O3" s="197"/>
      <c r="P3" s="192"/>
      <c r="Q3" s="192"/>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row>
    <row r="4" spans="1:257" s="11" customFormat="1" ht="18">
      <c r="A4" s="433" t="s">
        <v>269</v>
      </c>
      <c r="B4" s="433"/>
      <c r="C4" s="433"/>
      <c r="D4" s="440" t="s">
        <v>5</v>
      </c>
      <c r="E4" s="441"/>
      <c r="F4" s="441"/>
      <c r="G4" s="441"/>
      <c r="H4" s="441"/>
      <c r="I4" s="441"/>
      <c r="J4" s="441"/>
      <c r="K4" s="441"/>
      <c r="L4" s="441"/>
      <c r="M4" s="441"/>
      <c r="N4" s="442"/>
      <c r="O4" s="141"/>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row>
    <row r="5" spans="1:257" s="11" customFormat="1" ht="38.5" customHeight="1">
      <c r="A5" s="433" t="s">
        <v>270</v>
      </c>
      <c r="B5" s="433"/>
      <c r="C5" s="433"/>
      <c r="D5" s="440" t="s">
        <v>37</v>
      </c>
      <c r="E5" s="441"/>
      <c r="F5" s="441"/>
      <c r="G5" s="441"/>
      <c r="H5" s="441"/>
      <c r="I5" s="441"/>
      <c r="J5" s="441"/>
      <c r="K5" s="441"/>
      <c r="L5" s="441"/>
      <c r="M5" s="441"/>
      <c r="N5" s="442"/>
      <c r="O5" s="142"/>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row>
    <row r="6" spans="1:257" s="11" customFormat="1" ht="18">
      <c r="A6" s="433" t="s">
        <v>271</v>
      </c>
      <c r="B6" s="433"/>
      <c r="C6" s="433"/>
      <c r="D6" s="440" t="s">
        <v>521</v>
      </c>
      <c r="E6" s="441"/>
      <c r="F6" s="441"/>
      <c r="G6" s="441"/>
      <c r="H6" s="441"/>
      <c r="I6" s="441"/>
      <c r="J6" s="441"/>
      <c r="K6" s="441"/>
      <c r="L6" s="441"/>
      <c r="M6" s="441"/>
      <c r="N6" s="442"/>
      <c r="O6" s="10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row>
    <row r="7" spans="1:257" s="11" customFormat="1" ht="15.65" customHeight="1" thickBot="1">
      <c r="A7" s="101" t="s">
        <v>272</v>
      </c>
      <c r="B7" s="102"/>
      <c r="C7" s="102"/>
      <c r="D7" s="437" t="s">
        <v>273</v>
      </c>
      <c r="E7" s="469" t="s">
        <v>274</v>
      </c>
      <c r="F7" s="470"/>
      <c r="G7" s="470"/>
      <c r="H7" s="471"/>
      <c r="I7" s="482" t="s">
        <v>275</v>
      </c>
      <c r="J7" s="483"/>
      <c r="K7" s="483"/>
      <c r="L7" s="483"/>
      <c r="M7" s="484"/>
      <c r="N7" s="480" t="s">
        <v>276</v>
      </c>
      <c r="O7" s="481"/>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row>
    <row r="8" spans="1:257" s="11" customFormat="1" ht="17.25" customHeight="1" thickTop="1">
      <c r="A8" s="434" t="s">
        <v>277</v>
      </c>
      <c r="B8" s="436" t="s">
        <v>278</v>
      </c>
      <c r="C8" s="95" t="s">
        <v>279</v>
      </c>
      <c r="D8" s="437"/>
      <c r="E8" s="438" t="s">
        <v>217</v>
      </c>
      <c r="F8" s="438" t="s">
        <v>280</v>
      </c>
      <c r="G8" s="438" t="s">
        <v>281</v>
      </c>
      <c r="H8" s="438" t="s">
        <v>223</v>
      </c>
      <c r="I8" s="468" t="s">
        <v>282</v>
      </c>
      <c r="J8" s="89" t="s">
        <v>283</v>
      </c>
      <c r="K8" s="468" t="s">
        <v>275</v>
      </c>
      <c r="L8" s="468" t="s">
        <v>284</v>
      </c>
      <c r="M8" s="468" t="s">
        <v>285</v>
      </c>
      <c r="N8" s="477" t="s">
        <v>286</v>
      </c>
      <c r="O8" s="477" t="s">
        <v>287</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57" s="13" customFormat="1" ht="66.75" customHeight="1" thickBot="1">
      <c r="A9" s="435"/>
      <c r="B9" s="437"/>
      <c r="C9" s="185" t="s">
        <v>288</v>
      </c>
      <c r="D9" s="437"/>
      <c r="E9" s="439"/>
      <c r="F9" s="439"/>
      <c r="G9" s="439"/>
      <c r="H9" s="439"/>
      <c r="I9" s="439"/>
      <c r="J9" s="93" t="s">
        <v>289</v>
      </c>
      <c r="K9" s="439" t="s">
        <v>290</v>
      </c>
      <c r="L9" s="439"/>
      <c r="M9" s="439" t="s">
        <v>290</v>
      </c>
      <c r="N9" s="479"/>
      <c r="O9" s="478"/>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57" ht="30" customHeight="1">
      <c r="A10" s="472">
        <v>1</v>
      </c>
      <c r="B10" s="401" t="s">
        <v>291</v>
      </c>
      <c r="C10" s="401" t="s">
        <v>522</v>
      </c>
      <c r="D10" s="113" t="s">
        <v>292</v>
      </c>
      <c r="E10" s="401">
        <v>30</v>
      </c>
      <c r="F10" s="474">
        <v>1</v>
      </c>
      <c r="G10" s="454">
        <f>+F10/E10</f>
        <v>3.3333333333333333E-2</v>
      </c>
      <c r="H10" s="457"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04" t="s">
        <v>293</v>
      </c>
      <c r="J10" s="123" t="s">
        <v>294</v>
      </c>
      <c r="K10" s="104" t="str">
        <f>IFERROR(CONCATENATE(INDEX('8- Políticas de Administración '!$B$16:$F$53,MATCH('5- Identificación de Riesgos'!J10,'8- Políticas de Administración '!$C$16:$C$54,0),1)," - ",L10),"")</f>
        <v>Moderado - 3</v>
      </c>
      <c r="L10" s="139">
        <f>IFERROR(VLOOKUP(INDEX('8- Políticas de Administración '!$B$16:$F$63,MATCH('5- Identificación de Riesgos'!J10,'8- Políticas de Administración '!$C$16:$C$64,0),1),'8- Políticas de Administración '!$B$16:$F$64,5,FALSE),"")</f>
        <v>3</v>
      </c>
      <c r="M10" s="401" t="str">
        <f>IFERROR(CONCATENATE(INDEX('8- Políticas de Administración '!$B$16:$F$53,MATCH(ROUND(AVERAGE(L10:L16),0),'8- Políticas de Administración '!$F$16:$F$53,0),1)," - ",ROUND(AVERAGE(L10:L16),0)),"")</f>
        <v>Moderado - 3</v>
      </c>
      <c r="N10" s="488" t="str">
        <f>IFERROR(CONCATENATE(VLOOKUP((LEFT(H10,LEN(H10)-4)&amp;LEFT(M10,LEN(M10)-4)),'9- Matriz de Calor '!$D$18:$E$42,2,0)," - ",RIGHT(H10,1)*RIGHT(M10,1)),"")</f>
        <v>Moderado - 3</v>
      </c>
      <c r="O10" s="485">
        <f>RIGHT(H10,1)*RIGHT(M10,1)</f>
        <v>3</v>
      </c>
      <c r="P10" s="10"/>
    </row>
    <row r="11" spans="1:257" ht="29">
      <c r="A11" s="396"/>
      <c r="B11" s="402"/>
      <c r="C11" s="402"/>
      <c r="D11" s="113" t="s">
        <v>295</v>
      </c>
      <c r="E11" s="402"/>
      <c r="F11" s="475"/>
      <c r="G11" s="455"/>
      <c r="H11" s="458"/>
      <c r="I11" s="285" t="s">
        <v>296</v>
      </c>
      <c r="J11" s="143" t="s">
        <v>297</v>
      </c>
      <c r="K11" s="105" t="str">
        <f>IFERROR(CONCATENATE(INDEX('8- Políticas de Administración '!$B$16:$F$53,MATCH('5- Identificación de Riesgos'!J11,'8- Políticas de Administración '!$C$16:$C$54,0),1)," - ",L11),"")</f>
        <v>Mayor - 4</v>
      </c>
      <c r="L11" s="138">
        <f>IFERROR(VLOOKUP(INDEX('8- Políticas de Administración '!$B$16:$F$63,MATCH('5- Identificación de Riesgos'!J11,'8- Políticas de Administración '!$C$16:$C$64,0),1),'8- Políticas de Administración '!$B$16:$F$64,5,FALSE),"")</f>
        <v>4</v>
      </c>
      <c r="M11" s="402"/>
      <c r="N11" s="489"/>
      <c r="O11" s="485"/>
      <c r="P11" s="10"/>
    </row>
    <row r="12" spans="1:257" ht="29">
      <c r="A12" s="396"/>
      <c r="B12" s="402"/>
      <c r="C12" s="402"/>
      <c r="D12" s="113" t="s">
        <v>298</v>
      </c>
      <c r="E12" s="402"/>
      <c r="F12" s="475"/>
      <c r="G12" s="455"/>
      <c r="H12" s="458"/>
      <c r="I12" s="285" t="s">
        <v>299</v>
      </c>
      <c r="J12" s="143" t="s">
        <v>300</v>
      </c>
      <c r="K12" s="105" t="str">
        <f>IFERROR(CONCATENATE(INDEX('8- Políticas de Administración '!$B$16:$F$53,MATCH('5- Identificación de Riesgos'!J12,'8- Políticas de Administración '!$C$16:$C$54,0),1)," - ",L12),"")</f>
        <v>Moderado - 3</v>
      </c>
      <c r="L12" s="138">
        <f>IFERROR(VLOOKUP(INDEX('8- Políticas de Administración '!$B$16:$F$63,MATCH('5- Identificación de Riesgos'!J12,'8- Políticas de Administración '!$C$16:$C$64,0),1),'8- Políticas de Administración '!$B$16:$F$64,5,FALSE),"")</f>
        <v>3</v>
      </c>
      <c r="M12" s="402"/>
      <c r="N12" s="489"/>
      <c r="O12" s="485"/>
      <c r="P12" s="10"/>
    </row>
    <row r="13" spans="1:257" ht="26">
      <c r="A13" s="396"/>
      <c r="B13" s="402"/>
      <c r="C13" s="402"/>
      <c r="D13" s="113" t="s">
        <v>301</v>
      </c>
      <c r="E13" s="402"/>
      <c r="F13" s="475"/>
      <c r="G13" s="455"/>
      <c r="H13" s="458"/>
      <c r="I13" s="105"/>
      <c r="J13" s="143"/>
      <c r="K13" s="105" t="str">
        <f>IFERROR(CONCATENATE(INDEX('8- Políticas de Administración '!$B$16:$F$53,MATCH('5- Identificación de Riesgos'!J13,'8- Políticas de Administración '!$C$16:$C$54,0),1)," - ",L13),"")</f>
        <v/>
      </c>
      <c r="L13" s="138" t="str">
        <f>IFERROR(VLOOKUP(INDEX('8- Políticas de Administración '!$B$16:$F$63,MATCH('5- Identificación de Riesgos'!J13,'8- Políticas de Administración '!$C$16:$C$64,0),1),'8- Políticas de Administración '!$B$16:$F$64,5,FALSE),"")</f>
        <v/>
      </c>
      <c r="M13" s="402"/>
      <c r="N13" s="489"/>
      <c r="O13" s="485"/>
      <c r="P13" s="10"/>
    </row>
    <row r="14" spans="1:257" ht="32.25" customHeight="1">
      <c r="A14" s="396"/>
      <c r="B14" s="402"/>
      <c r="C14" s="402"/>
      <c r="D14" s="178" t="s">
        <v>302</v>
      </c>
      <c r="E14" s="402"/>
      <c r="F14" s="475"/>
      <c r="G14" s="455"/>
      <c r="H14" s="458"/>
      <c r="I14" s="105"/>
      <c r="J14" s="143"/>
      <c r="K14" s="105" t="str">
        <f>IFERROR(CONCATENATE(INDEX('8- Políticas de Administración '!$B$16:$F$53,MATCH('5- Identificación de Riesgos'!J14,'8- Políticas de Administración '!$C$16:$C$54,0),1)," - ",L14),"")</f>
        <v/>
      </c>
      <c r="L14" s="138" t="str">
        <f>IFERROR(VLOOKUP(INDEX('8- Políticas de Administración '!$B$16:$F$63,MATCH('5- Identificación de Riesgos'!J14,'8- Políticas de Administración '!$C$16:$C$64,0),1),'8- Políticas de Administración '!$B$16:$F$64,5,FALSE),"")</f>
        <v/>
      </c>
      <c r="M14" s="402"/>
      <c r="N14" s="489"/>
      <c r="O14" s="485"/>
      <c r="P14" s="10"/>
    </row>
    <row r="15" spans="1:257" ht="38.25" customHeight="1">
      <c r="A15" s="396"/>
      <c r="B15" s="402"/>
      <c r="C15" s="402"/>
      <c r="D15" s="201" t="s">
        <v>303</v>
      </c>
      <c r="E15" s="402"/>
      <c r="F15" s="475"/>
      <c r="G15" s="455"/>
      <c r="H15" s="458"/>
      <c r="I15" s="105"/>
      <c r="J15" s="143"/>
      <c r="K15" s="105" t="str">
        <f>IFERROR(CONCATENATE(INDEX('8- Políticas de Administración '!$B$16:$F$53,MATCH('5- Identificación de Riesgos'!J15,'8- Políticas de Administración '!$C$16:$C$54,0),1)," - ",L15),"")</f>
        <v/>
      </c>
      <c r="L15" s="138" t="str">
        <f>IFERROR(VLOOKUP(INDEX('8- Políticas de Administración '!$B$16:$F$63,MATCH('5- Identificación de Riesgos'!J15,'8- Políticas de Administración '!$C$16:$C$64,0),1),'8- Políticas de Administración '!$B$16:$F$64,5,FALSE),"")</f>
        <v/>
      </c>
      <c r="M15" s="402"/>
      <c r="N15" s="489"/>
      <c r="O15" s="485"/>
      <c r="P15" s="10"/>
    </row>
    <row r="16" spans="1:257" ht="15" thickBot="1">
      <c r="A16" s="473"/>
      <c r="B16" s="403"/>
      <c r="C16" s="403"/>
      <c r="E16" s="403"/>
      <c r="F16" s="476"/>
      <c r="G16" s="456"/>
      <c r="H16" s="459"/>
      <c r="I16" s="105"/>
      <c r="J16" s="143"/>
      <c r="K16" s="105" t="str">
        <f>IFERROR(CONCATENATE(INDEX('8- Políticas de Administración '!$B$16:$F$53,MATCH('5- Identificación de Riesgos'!J16,'8- Políticas de Administración '!$C$16:$C$54,0),1)," - ",L16),"")</f>
        <v/>
      </c>
      <c r="L16" s="138" t="str">
        <f>IFERROR(VLOOKUP(INDEX('8- Políticas de Administración '!$B$16:$F$63,MATCH('5- Identificación de Riesgos'!J16,'8- Políticas de Administración '!$C$16:$C$64,0),1),'8- Políticas de Administración '!$B$16:$F$64,5,FALSE),"")</f>
        <v/>
      </c>
      <c r="M16" s="403"/>
      <c r="N16" s="490"/>
      <c r="O16" s="485"/>
      <c r="P16" s="10"/>
    </row>
    <row r="17" spans="1:15" ht="29">
      <c r="A17" s="465">
        <v>2</v>
      </c>
      <c r="B17" s="430" t="s">
        <v>304</v>
      </c>
      <c r="C17" s="430" t="s">
        <v>305</v>
      </c>
      <c r="D17" s="112" t="s">
        <v>306</v>
      </c>
      <c r="E17" s="404">
        <v>30</v>
      </c>
      <c r="F17" s="445">
        <v>0</v>
      </c>
      <c r="G17" s="451">
        <f t="shared" ref="G17" si="0">+F17/E17</f>
        <v>0</v>
      </c>
      <c r="H17" s="410" t="str">
        <f>CONCATENATE(IF(G17&lt;='8-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 - ",VLOOKUP(IF(G17&lt;='8-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valida"))))),'8- Políticas de Administración '!$B$6:$F$10,5,FALSE))</f>
        <v>Muy Baja - 1</v>
      </c>
      <c r="I17" s="104" t="s">
        <v>296</v>
      </c>
      <c r="J17" s="123" t="s">
        <v>297</v>
      </c>
      <c r="K17" s="104" t="str">
        <f>IFERROR(CONCATENATE(INDEX('8- Políticas de Administración '!$B$16:$F$53,MATCH('5- Identificación de Riesgos'!J17,'8- Políticas de Administración '!$C$16:$C$54,0),1)," - ",L17),"")</f>
        <v>Mayor - 4</v>
      </c>
      <c r="L17" s="139">
        <f>IFERROR(VLOOKUP(INDEX('8- Políticas de Administración '!$B$16:$F$63,MATCH('5- Identificación de Riesgos'!J17,'8- Políticas de Administración '!$C$16:$C$64,0),1),'8- Políticas de Administración '!$B$16:$F$64,5,FALSE),"")</f>
        <v>4</v>
      </c>
      <c r="M17" s="404" t="str">
        <f>IFERROR(CONCATENATE(INDEX('8- Políticas de Administración '!$B$16:$F$53,MATCH(ROUND(AVERAGE(L17:L26),0),'8- Políticas de Administración '!$F$16:$F$53,0),1)," - ",ROUND(AVERAGE(L17:L26),0)),"")</f>
        <v>Menor - 2</v>
      </c>
      <c r="N17" s="413" t="str">
        <f>IFERROR(CONCATENATE(VLOOKUP((LEFT(H17,LEN(H17)-4)&amp;LEFT(M17,LEN(M17)-4)),'9- Matriz de Calor '!$D$18:$E$42,2,0)," - ",RIGHT(H17,1)*RIGHT(M17,1)),"")</f>
        <v>Bajo - 2</v>
      </c>
      <c r="O17" s="486">
        <f>RIGHT(H17,1)*RIGHT(M17,1)</f>
        <v>2</v>
      </c>
    </row>
    <row r="18" spans="1:15" ht="12.75" customHeight="1">
      <c r="A18" s="466"/>
      <c r="B18" s="431"/>
      <c r="C18" s="431"/>
      <c r="D18" s="113" t="s">
        <v>307</v>
      </c>
      <c r="E18" s="405"/>
      <c r="F18" s="446"/>
      <c r="G18" s="452"/>
      <c r="H18" s="411"/>
      <c r="I18" s="105" t="s">
        <v>299</v>
      </c>
      <c r="J18" s="143" t="s">
        <v>437</v>
      </c>
      <c r="K18" s="105" t="str">
        <f>IFERROR(CONCATENATE(INDEX('8- Políticas de Administración '!$B$16:$F$53,MATCH('5- Identificación de Riesgos'!J18,'8- Políticas de Administración '!$C$16:$C$54,0),1)," - ",L18),"")</f>
        <v>Leve - 1</v>
      </c>
      <c r="L18" s="138">
        <f>IFERROR(VLOOKUP(INDEX('8- Políticas de Administración '!$B$16:$F$63,MATCH('5- Identificación de Riesgos'!J18,'8- Políticas de Administración '!$C$16:$C$64,0),1),'8- Políticas de Administración '!$B$16:$F$64,5,FALSE),"")</f>
        <v>1</v>
      </c>
      <c r="M18" s="405"/>
      <c r="N18" s="414"/>
      <c r="O18" s="487"/>
    </row>
    <row r="19" spans="1:15" ht="29">
      <c r="A19" s="466"/>
      <c r="B19" s="431"/>
      <c r="C19" s="431"/>
      <c r="D19" s="113" t="s">
        <v>308</v>
      </c>
      <c r="E19" s="405"/>
      <c r="F19" s="446"/>
      <c r="G19" s="452"/>
      <c r="H19" s="411"/>
      <c r="I19" s="105" t="s">
        <v>296</v>
      </c>
      <c r="J19" s="143" t="s">
        <v>430</v>
      </c>
      <c r="K19" s="105"/>
      <c r="L19" s="138">
        <f>IFERROR(VLOOKUP(INDEX('8- Políticas de Administración '!$B$16:$F$63,MATCH('5- Identificación de Riesgos'!J19,'8- Políticas de Administración '!$C$16:$C$64,0),1),'8- Políticas de Administración '!$B$16:$F$64,5,FALSE),"")</f>
        <v>1</v>
      </c>
      <c r="M19" s="405"/>
      <c r="N19" s="414"/>
      <c r="O19" s="487"/>
    </row>
    <row r="20" spans="1:15" ht="29">
      <c r="A20" s="466"/>
      <c r="B20" s="431"/>
      <c r="C20" s="431"/>
      <c r="D20" s="113" t="s">
        <v>309</v>
      </c>
      <c r="E20" s="405"/>
      <c r="F20" s="446"/>
      <c r="G20" s="452"/>
      <c r="H20" s="411"/>
      <c r="I20" s="105" t="s">
        <v>296</v>
      </c>
      <c r="J20" s="143" t="s">
        <v>430</v>
      </c>
      <c r="K20" s="105" t="str">
        <f>IFERROR(CONCATENATE(INDEX('8- Políticas de Administración '!$B$16:$F$53,MATCH('5- Identificación de Riesgos'!J20,'8- Políticas de Administración '!$C$16:$C$54,0),1)," - ",L20),"")</f>
        <v>Leve - 1</v>
      </c>
      <c r="L20" s="138">
        <f>IFERROR(VLOOKUP(INDEX('8- Políticas de Administración '!$B$16:$F$63,MATCH('5- Identificación de Riesgos'!J20,'8- Políticas de Administración '!$C$16:$C$64,0),1),'8- Políticas de Administración '!$B$16:$F$64,5,FALSE),"")</f>
        <v>1</v>
      </c>
      <c r="M20" s="405"/>
      <c r="N20" s="414"/>
      <c r="O20" s="487"/>
    </row>
    <row r="21" spans="1:15" ht="29">
      <c r="A21" s="466"/>
      <c r="B21" s="431"/>
      <c r="C21" s="431"/>
      <c r="D21" s="113" t="s">
        <v>310</v>
      </c>
      <c r="E21" s="405"/>
      <c r="F21" s="446"/>
      <c r="G21" s="452"/>
      <c r="H21" s="411"/>
      <c r="I21" s="105" t="s">
        <v>296</v>
      </c>
      <c r="J21" s="143" t="s">
        <v>430</v>
      </c>
      <c r="K21" s="105" t="str">
        <f>IFERROR(CONCATENATE(INDEX('8- Políticas de Administración '!$B$16:$F$53,MATCH('5- Identificación de Riesgos'!J21,'8- Políticas de Administración '!$C$16:$C$54,0),1)," - ",L21),"")</f>
        <v>Leve - 1</v>
      </c>
      <c r="L21" s="138">
        <f>IFERROR(VLOOKUP(INDEX('8- Políticas de Administración '!$B$16:$F$63,MATCH('5- Identificación de Riesgos'!J21,'8- Políticas de Administración '!$C$16:$C$64,0),1),'8- Políticas de Administración '!$B$16:$F$64,5,FALSE),"")</f>
        <v>1</v>
      </c>
      <c r="M21" s="405"/>
      <c r="N21" s="414"/>
      <c r="O21" s="487"/>
    </row>
    <row r="22" spans="1:15">
      <c r="A22" s="466"/>
      <c r="B22" s="431"/>
      <c r="C22" s="431"/>
      <c r="D22" s="117"/>
      <c r="E22" s="405"/>
      <c r="F22" s="446"/>
      <c r="G22" s="452"/>
      <c r="H22" s="411"/>
      <c r="I22" s="105"/>
      <c r="J22" s="143"/>
      <c r="K22" s="105" t="str">
        <f>IFERROR(CONCATENATE(INDEX('8- Políticas de Administración '!$B$16:$F$53,MATCH('5- Identificación de Riesgos'!J22,'8- Políticas de Administración '!$C$16:$C$54,0),1)," - ",L22),"")</f>
        <v/>
      </c>
      <c r="L22" s="138" t="str">
        <f>IFERROR(VLOOKUP(INDEX('8- Políticas de Administración '!$B$16:$F$63,MATCH('5- Identificación de Riesgos'!J22,'8- Políticas de Administración '!$C$16:$C$64,0),1),'8- Políticas de Administración '!$B$16:$F$64,5,FALSE),"")</f>
        <v/>
      </c>
      <c r="M22" s="405"/>
      <c r="N22" s="414"/>
      <c r="O22" s="487"/>
    </row>
    <row r="23" spans="1:15">
      <c r="A23" s="466"/>
      <c r="B23" s="431"/>
      <c r="C23" s="431"/>
      <c r="D23" s="115"/>
      <c r="E23" s="405"/>
      <c r="F23" s="446"/>
      <c r="G23" s="452"/>
      <c r="H23" s="411"/>
      <c r="I23" s="105"/>
      <c r="J23" s="143"/>
      <c r="K23" s="105" t="str">
        <f>IFERROR(CONCATENATE(INDEX('8- Políticas de Administración '!$B$16:$F$53,MATCH('5- Identificación de Riesgos'!J23,'8- Políticas de Administración '!$C$16:$C$54,0),1)," - ",L23),"")</f>
        <v/>
      </c>
      <c r="L23" s="138" t="str">
        <f>IFERROR(VLOOKUP(INDEX('8- Políticas de Administración '!$B$16:$F$63,MATCH('5- Identificación de Riesgos'!J23,'8- Políticas de Administración '!$C$16:$C$64,0),1),'8- Políticas de Administración '!$B$16:$F$64,5,FALSE),"")</f>
        <v/>
      </c>
      <c r="M23" s="405"/>
      <c r="N23" s="414"/>
      <c r="O23" s="487"/>
    </row>
    <row r="24" spans="1:15">
      <c r="A24" s="466"/>
      <c r="B24" s="431"/>
      <c r="C24" s="431"/>
      <c r="D24" s="115"/>
      <c r="E24" s="405"/>
      <c r="F24" s="446"/>
      <c r="G24" s="452"/>
      <c r="H24" s="411"/>
      <c r="I24" s="105"/>
      <c r="J24" s="143"/>
      <c r="K24" s="105" t="str">
        <f>IFERROR(CONCATENATE(INDEX('8- Políticas de Administración '!$B$16:$F$53,MATCH('5- Identificación de Riesgos'!J24,'8- Políticas de Administración '!$C$16:$C$54,0),1)," - ",L24),"")</f>
        <v/>
      </c>
      <c r="L24" s="138" t="str">
        <f>IFERROR(VLOOKUP(INDEX('8- Políticas de Administración '!$B$16:$F$63,MATCH('5- Identificación de Riesgos'!J24,'8- Políticas de Administración '!$C$16:$C$64,0),1),'8- Políticas de Administración '!$B$16:$F$64,5,FALSE),"")</f>
        <v/>
      </c>
      <c r="M24" s="405"/>
      <c r="N24" s="414"/>
      <c r="O24" s="487"/>
    </row>
    <row r="25" spans="1:15">
      <c r="A25" s="466"/>
      <c r="B25" s="431"/>
      <c r="C25" s="431"/>
      <c r="D25" s="115"/>
      <c r="E25" s="405"/>
      <c r="F25" s="446"/>
      <c r="G25" s="452"/>
      <c r="H25" s="411"/>
      <c r="I25" s="105"/>
      <c r="J25" s="143"/>
      <c r="K25" s="105" t="str">
        <f>IFERROR(CONCATENATE(INDEX('8- Políticas de Administración '!$B$16:$F$53,MATCH('5- Identificación de Riesgos'!J25,'8- Políticas de Administración '!$C$16:$C$54,0),1)," - ",L25),"")</f>
        <v/>
      </c>
      <c r="L25" s="138" t="str">
        <f>IFERROR(VLOOKUP(INDEX('8- Políticas de Administración '!$B$16:$F$63,MATCH('5- Identificación de Riesgos'!J25,'8- Políticas de Administración '!$C$16:$C$64,0),1),'8- Políticas de Administración '!$B$16:$F$64,5,FALSE),"")</f>
        <v/>
      </c>
      <c r="M25" s="405"/>
      <c r="N25" s="414"/>
      <c r="O25" s="487"/>
    </row>
    <row r="26" spans="1:15" ht="15" thickBot="1">
      <c r="A26" s="467"/>
      <c r="B26" s="432"/>
      <c r="C26" s="432"/>
      <c r="D26" s="116"/>
      <c r="E26" s="406"/>
      <c r="F26" s="447"/>
      <c r="G26" s="453"/>
      <c r="H26" s="412"/>
      <c r="I26" s="106"/>
      <c r="J26" s="144"/>
      <c r="K26" s="106" t="str">
        <f>IFERROR(CONCATENATE(INDEX('8- Políticas de Administración '!$B$16:$F$53,MATCH('5- Identificación de Riesgos'!J26,'8- Políticas de Administración '!$C$16:$C$54,0),1)," - ",L26),"")</f>
        <v/>
      </c>
      <c r="L26" s="140" t="str">
        <f>IFERROR(VLOOKUP(INDEX('8- Políticas de Administración '!$B$16:$F$63,MATCH('5- Identificación de Riesgos'!J26,'8- Políticas de Administración '!$C$16:$C$64,0),1),'8- Políticas de Administración '!$B$16:$F$64,5,FALSE),"")</f>
        <v/>
      </c>
      <c r="M26" s="406"/>
      <c r="N26" s="415"/>
      <c r="O26" s="487"/>
    </row>
    <row r="27" spans="1:15" ht="29">
      <c r="A27" s="398">
        <v>3</v>
      </c>
      <c r="B27" s="461" t="s">
        <v>311</v>
      </c>
      <c r="C27" s="448" t="s">
        <v>312</v>
      </c>
      <c r="D27" s="178" t="s">
        <v>313</v>
      </c>
      <c r="E27" s="404">
        <v>10</v>
      </c>
      <c r="F27" s="445">
        <v>0</v>
      </c>
      <c r="G27" s="451">
        <f t="shared" ref="G27" si="1">+F27/E27</f>
        <v>0</v>
      </c>
      <c r="H27" s="410" t="str">
        <f>CONCATENATE(IF(G27&lt;='8-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 - ",VLOOKUP(IF(G27&lt;='8-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valida"))))),'8- Políticas de Administración '!$B$6:$F$10,5,FALSE))</f>
        <v>Muy Baja - 1</v>
      </c>
      <c r="I27" s="104" t="s">
        <v>299</v>
      </c>
      <c r="J27" s="123" t="s">
        <v>437</v>
      </c>
      <c r="K27" s="104" t="str">
        <f>IFERROR(CONCATENATE(INDEX('8- Políticas de Administración '!$B$16:$F$53,MATCH('5- Identificación de Riesgos'!J27,'8- Políticas de Administración '!$C$16:$C$54,0),1)," - ",L27),"")</f>
        <v>Leve - 1</v>
      </c>
      <c r="L27" s="139">
        <f>IFERROR(VLOOKUP(INDEX('8- Políticas de Administración '!$B$16:$F$63,MATCH('5- Identificación de Riesgos'!J27,'8- Políticas de Administración '!$C$16:$C$64,0),1),'8- Políticas de Administración '!$B$16:$F$64,5,FALSE),"")</f>
        <v>1</v>
      </c>
      <c r="M27" s="404" t="str">
        <f>IFERROR(CONCATENATE(INDEX('8- Políticas de Administración '!$B$16:$F$53,MATCH(ROUND(AVERAGE(L27:L36),0),'8- Políticas de Administración '!$F$16:$F$53,0),1)," - ",ROUND(AVERAGE(L27:L36),0)),"")</f>
        <v>Leve - 1</v>
      </c>
      <c r="N27" s="413" t="str">
        <f>IFERROR(CONCATENATE(VLOOKUP((LEFT(H27,LEN(H27)-4)&amp;LEFT(M27,LEN(M27)-4)),'9- Matriz de Calor '!$D$18:$E$42,2,0)," - ",RIGHT(H27,1)*RIGHT(M27,1)),"")</f>
        <v>Bajo - 1</v>
      </c>
      <c r="O27" s="487">
        <f>RIGHT(H27,1)*RIGHT(M27,1)</f>
        <v>1</v>
      </c>
    </row>
    <row r="28" spans="1:15" ht="59.25" customHeight="1">
      <c r="A28" s="399"/>
      <c r="B28" s="462"/>
      <c r="C28" s="449"/>
      <c r="D28" s="178" t="s">
        <v>314</v>
      </c>
      <c r="E28" s="405"/>
      <c r="F28" s="446"/>
      <c r="G28" s="452"/>
      <c r="H28" s="411"/>
      <c r="I28" s="105" t="s">
        <v>315</v>
      </c>
      <c r="J28" s="143" t="s">
        <v>441</v>
      </c>
      <c r="K28" s="105" t="str">
        <f>IFERROR(CONCATENATE(INDEX('8- Políticas de Administración '!$B$16:$F$53,MATCH('5- Identificación de Riesgos'!J28,'8- Políticas de Administración '!$C$16:$C$54,0),1)," - ",L28),"")</f>
        <v>Leve - 1</v>
      </c>
      <c r="L28" s="138">
        <f>IFERROR(VLOOKUP(INDEX('8- Políticas de Administración '!$B$16:$F$63,MATCH('5- Identificación de Riesgos'!J28,'8- Políticas de Administración '!$C$16:$C$64,0),1),'8- Políticas de Administración '!$B$16:$F$64,5,FALSE),"")</f>
        <v>1</v>
      </c>
      <c r="M28" s="405"/>
      <c r="N28" s="414"/>
      <c r="O28" s="487"/>
    </row>
    <row r="29" spans="1:15" ht="29">
      <c r="A29" s="399"/>
      <c r="B29" s="462"/>
      <c r="C29" s="449"/>
      <c r="D29" s="113" t="s">
        <v>317</v>
      </c>
      <c r="E29" s="405"/>
      <c r="F29" s="446"/>
      <c r="G29" s="452"/>
      <c r="H29" s="411"/>
      <c r="I29" s="105" t="s">
        <v>296</v>
      </c>
      <c r="J29" s="143" t="s">
        <v>430</v>
      </c>
      <c r="K29" s="105" t="str">
        <f>IFERROR(CONCATENATE(INDEX('8- Políticas de Administración '!$B$16:$F$53,MATCH('5- Identificación de Riesgos'!J29,'8- Políticas de Administración '!$C$16:$C$54,0),1)," - ",L29),"")</f>
        <v>Leve - 1</v>
      </c>
      <c r="L29" s="138">
        <f>IFERROR(VLOOKUP(INDEX('8- Políticas de Administración '!$B$16:$F$63,MATCH('5- Identificación de Riesgos'!J29,'8- Políticas de Administración '!$C$16:$C$64,0),1),'8- Políticas de Administración '!$B$16:$F$64,5,FALSE),"")</f>
        <v>1</v>
      </c>
      <c r="M29" s="405"/>
      <c r="N29" s="414"/>
      <c r="O29" s="487"/>
    </row>
    <row r="30" spans="1:15" ht="29">
      <c r="A30" s="399"/>
      <c r="B30" s="462"/>
      <c r="C30" s="449"/>
      <c r="D30" s="113" t="s">
        <v>318</v>
      </c>
      <c r="E30" s="405"/>
      <c r="F30" s="446"/>
      <c r="G30" s="452"/>
      <c r="H30" s="411"/>
      <c r="I30" s="105" t="s">
        <v>296</v>
      </c>
      <c r="J30" s="143" t="s">
        <v>430</v>
      </c>
      <c r="K30" s="105" t="str">
        <f>IFERROR(CONCATENATE(INDEX('8- Políticas de Administración '!$B$16:$F$53,MATCH('5- Identificación de Riesgos'!J30,'8- Políticas de Administración '!$C$16:$C$54,0),1)," - ",L30),"")</f>
        <v>Leve - 1</v>
      </c>
      <c r="L30" s="138">
        <f>IFERROR(VLOOKUP(INDEX('8- Políticas de Administración '!$B$16:$F$63,MATCH('5- Identificación de Riesgos'!J30,'8- Políticas de Administración '!$C$16:$C$64,0),1),'8- Políticas de Administración '!$B$16:$F$64,5,FALSE),"")</f>
        <v>1</v>
      </c>
      <c r="M30" s="405"/>
      <c r="N30" s="414"/>
      <c r="O30" s="487"/>
    </row>
    <row r="31" spans="1:15" ht="29">
      <c r="A31" s="399"/>
      <c r="B31" s="462"/>
      <c r="C31" s="449"/>
      <c r="D31" s="113" t="s">
        <v>319</v>
      </c>
      <c r="E31" s="405"/>
      <c r="F31" s="446"/>
      <c r="G31" s="452"/>
      <c r="H31" s="411"/>
      <c r="I31" s="105" t="s">
        <v>299</v>
      </c>
      <c r="J31" s="143" t="s">
        <v>437</v>
      </c>
      <c r="K31" s="105" t="str">
        <f>IFERROR(CONCATENATE(INDEX('8- Políticas de Administración '!$B$16:$F$53,MATCH('5- Identificación de Riesgos'!J31,'8- Políticas de Administración '!$C$16:$C$54,0),1)," - ",L31),"")</f>
        <v>Leve - 1</v>
      </c>
      <c r="L31" s="138">
        <f>IFERROR(VLOOKUP(INDEX('8- Políticas de Administración '!$B$16:$F$63,MATCH('5- Identificación de Riesgos'!J31,'8- Políticas de Administración '!$C$16:$C$64,0),1),'8- Políticas de Administración '!$B$16:$F$64,5,FALSE),"")</f>
        <v>1</v>
      </c>
      <c r="M31" s="405"/>
      <c r="N31" s="414"/>
      <c r="O31" s="487"/>
    </row>
    <row r="32" spans="1:15">
      <c r="A32" s="399"/>
      <c r="B32" s="462"/>
      <c r="C32" s="449"/>
      <c r="D32" s="118"/>
      <c r="E32" s="405"/>
      <c r="F32" s="446"/>
      <c r="G32" s="452"/>
      <c r="H32" s="411"/>
      <c r="I32" s="105"/>
      <c r="J32" s="143"/>
      <c r="K32" s="105" t="str">
        <f>IFERROR(CONCATENATE(INDEX('8- Políticas de Administración '!$B$16:$F$53,MATCH('5- Identificación de Riesgos'!J32,'8- Políticas de Administración '!$C$16:$C$54,0),1)," - ",L32),"")</f>
        <v/>
      </c>
      <c r="L32" s="138" t="str">
        <f>IFERROR(VLOOKUP(INDEX('8- Políticas de Administración '!$B$16:$F$63,MATCH('5- Identificación de Riesgos'!J32,'8- Políticas de Administración '!$C$16:$C$64,0),1),'8- Políticas de Administración '!$B$16:$F$64,5,FALSE),"")</f>
        <v/>
      </c>
      <c r="M32" s="405"/>
      <c r="N32" s="414"/>
      <c r="O32" s="487"/>
    </row>
    <row r="33" spans="1:15">
      <c r="A33" s="399"/>
      <c r="B33" s="462"/>
      <c r="C33" s="449"/>
      <c r="D33" s="114"/>
      <c r="E33" s="405"/>
      <c r="F33" s="446"/>
      <c r="G33" s="452"/>
      <c r="H33" s="411"/>
      <c r="I33" s="105"/>
      <c r="J33" s="143"/>
      <c r="K33" s="105" t="str">
        <f>IFERROR(CONCATENATE(INDEX('8- Políticas de Administración '!$B$16:$F$53,MATCH('5- Identificación de Riesgos'!J33,'8- Políticas de Administración '!$C$16:$C$54,0),1)," - ",L33),"")</f>
        <v/>
      </c>
      <c r="L33" s="138" t="str">
        <f>IFERROR(VLOOKUP(INDEX('8- Políticas de Administración '!$B$16:$F$63,MATCH('5- Identificación de Riesgos'!J33,'8- Políticas de Administración '!$C$16:$C$64,0),1),'8- Políticas de Administración '!$B$16:$F$64,5,FALSE),"")</f>
        <v/>
      </c>
      <c r="M33" s="405"/>
      <c r="N33" s="414"/>
      <c r="O33" s="487"/>
    </row>
    <row r="34" spans="1:15">
      <c r="A34" s="399"/>
      <c r="B34" s="462"/>
      <c r="C34" s="449"/>
      <c r="D34" s="115"/>
      <c r="E34" s="405"/>
      <c r="F34" s="446"/>
      <c r="G34" s="452"/>
      <c r="H34" s="411"/>
      <c r="I34" s="105"/>
      <c r="J34" s="143"/>
      <c r="K34" s="105" t="str">
        <f>IFERROR(CONCATENATE(INDEX('8- Políticas de Administración '!$B$16:$F$53,MATCH('5- Identificación de Riesgos'!J34,'8- Políticas de Administración '!$C$16:$C$54,0),1)," - ",L34),"")</f>
        <v/>
      </c>
      <c r="L34" s="138" t="str">
        <f>IFERROR(VLOOKUP(INDEX('8- Políticas de Administración '!$B$16:$F$63,MATCH('5- Identificación de Riesgos'!J34,'8- Políticas de Administración '!$C$16:$C$64,0),1),'8- Políticas de Administración '!$B$16:$F$64,5,FALSE),"")</f>
        <v/>
      </c>
      <c r="M34" s="405"/>
      <c r="N34" s="414"/>
      <c r="O34" s="487"/>
    </row>
    <row r="35" spans="1:15">
      <c r="A35" s="399"/>
      <c r="B35" s="462"/>
      <c r="C35" s="449"/>
      <c r="D35" s="115"/>
      <c r="E35" s="405"/>
      <c r="F35" s="446"/>
      <c r="G35" s="452"/>
      <c r="H35" s="411"/>
      <c r="I35" s="105"/>
      <c r="J35" s="143"/>
      <c r="K35" s="105" t="str">
        <f>IFERROR(CONCATENATE(INDEX('8- Políticas de Administración '!$B$16:$F$53,MATCH('5- Identificación de Riesgos'!J35,'8- Políticas de Administración '!$C$16:$C$54,0),1)," - ",L35),"")</f>
        <v/>
      </c>
      <c r="L35" s="138" t="str">
        <f>IFERROR(VLOOKUP(INDEX('8- Políticas de Administración '!$B$16:$F$63,MATCH('5- Identificación de Riesgos'!J35,'8- Políticas de Administración '!$C$16:$C$64,0),1),'8- Políticas de Administración '!$B$16:$F$64,5,FALSE),"")</f>
        <v/>
      </c>
      <c r="M35" s="405"/>
      <c r="N35" s="414"/>
      <c r="O35" s="487"/>
    </row>
    <row r="36" spans="1:15" ht="15" thickBot="1">
      <c r="A36" s="400"/>
      <c r="B36" s="495"/>
      <c r="C36" s="460"/>
      <c r="D36" s="116"/>
      <c r="E36" s="406"/>
      <c r="F36" s="447"/>
      <c r="G36" s="453"/>
      <c r="H36" s="412"/>
      <c r="I36" s="106"/>
      <c r="J36" s="144"/>
      <c r="K36" s="106" t="str">
        <f>IFERROR(CONCATENATE(INDEX('8- Políticas de Administración '!$B$16:$F$53,MATCH('5- Identificación de Riesgos'!J36,'8- Políticas de Administración '!$C$16:$C$54,0),1)," - ",L36),"")</f>
        <v/>
      </c>
      <c r="L36" s="140" t="str">
        <f>IFERROR(VLOOKUP(INDEX('8- Políticas de Administración '!$B$16:$F$63,MATCH('5- Identificación de Riesgos'!J36,'8- Políticas de Administración '!$C$16:$C$64,0),1),'8- Políticas de Administración '!$B$16:$F$64,5,FALSE),"")</f>
        <v/>
      </c>
      <c r="M36" s="406"/>
      <c r="N36" s="415"/>
      <c r="O36" s="487"/>
    </row>
    <row r="37" spans="1:15" ht="39">
      <c r="A37" s="398">
        <v>4</v>
      </c>
      <c r="B37" s="461" t="s">
        <v>320</v>
      </c>
      <c r="C37" s="448" t="s">
        <v>321</v>
      </c>
      <c r="D37" s="178" t="s">
        <v>322</v>
      </c>
      <c r="E37" s="404">
        <v>10</v>
      </c>
      <c r="F37" s="404">
        <v>0</v>
      </c>
      <c r="G37" s="407">
        <f t="shared" ref="G37" si="2">F37/E37</f>
        <v>0</v>
      </c>
      <c r="H37" s="410" t="str">
        <f>CONCATENATE(IF(G37&lt;='8- Políticas de Administración '!$D$6,'8- Políticas de Administración '!$B$6,IF(G37&lt;='8- Políticas de Administración '!$D$7,'8- Políticas de Administración '!$B$7,IF(G37&lt;='8- Políticas de Administración '!$D$8,'8- Políticas de Administración '!$B$8,IF(G37&lt;='8- Políticas de Administración '!$D$9,'8- Políticas de Administración '!$B$9,IF(G37&lt;='8- Políticas de Administración '!$D$10,'8- Políticas de Administración '!$B$10,"Probabilidad no valida")))))," - ",VLOOKUP(IF(G37&lt;='8- Políticas de Administración '!$D$6,'8- Políticas de Administración '!$B$6,IF(G37&lt;='8- Políticas de Administración '!$D$7,'8- Políticas de Administración '!$B$7,IF(G37&lt;='8- Políticas de Administración '!$D$8,'8- Políticas de Administración '!$B$8,IF(G37&lt;='8- Políticas de Administración '!$D$9,'8- Políticas de Administración '!$B$9,IF(G37&lt;='8- Políticas de Administración '!$D$10,'8- Políticas de Administración '!$B$10,"Probabilidad no valida"))))),'8- Políticas de Administración '!$B$6:$F$10,5,FALSE))</f>
        <v>Muy Baja - 1</v>
      </c>
      <c r="I37" s="104" t="s">
        <v>323</v>
      </c>
      <c r="J37" s="123" t="s">
        <v>371</v>
      </c>
      <c r="K37" s="104" t="str">
        <f>IFERROR(CONCATENATE(INDEX('8- Políticas de Administración '!$B$16:$F$53,MATCH('5- Identificación de Riesgos'!J37,'8- Políticas de Administración '!$C$16:$C$54,0),1)," - ",L37),"")</f>
        <v>Leve - 1</v>
      </c>
      <c r="L37" s="139">
        <f>IFERROR(VLOOKUP(INDEX('8- Políticas de Administración '!$B$16:$F$63,MATCH('5- Identificación de Riesgos'!J37,'8- Políticas de Administración '!$C$16:$C$64,0),1),'8- Políticas de Administración '!$B$16:$F$64,5,FALSE),"")</f>
        <v>1</v>
      </c>
      <c r="M37" s="404" t="str">
        <f>IFERROR(CONCATENATE(INDEX('8- Políticas de Administración '!$B$16:$F$53,MATCH(ROUND(AVERAGE(L37:L46),0),'8- Políticas de Administración '!$F$16:$F$53,0),1)," - ",ROUND(AVERAGE(L37:L46),0)),"")</f>
        <v>Leve - 1</v>
      </c>
      <c r="N37" s="413" t="str">
        <f>IFERROR(CONCATENATE(VLOOKUP((LEFT(H37,LEN(H37)-4)&amp;LEFT(M37,LEN(M37)-4)),'9- Matriz de Calor '!$D$18:$E$42,2,0)," - ",RIGHT(H37,1)*RIGHT(M37,1)),"")</f>
        <v>Bajo - 1</v>
      </c>
      <c r="O37" s="487">
        <f>RIGHT(H37,1)*RIGHT(M37,1)</f>
        <v>1</v>
      </c>
    </row>
    <row r="38" spans="1:15" ht="29">
      <c r="A38" s="399"/>
      <c r="B38" s="462"/>
      <c r="C38" s="449"/>
      <c r="D38" s="113" t="s">
        <v>325</v>
      </c>
      <c r="E38" s="405"/>
      <c r="F38" s="405"/>
      <c r="G38" s="408"/>
      <c r="H38" s="411"/>
      <c r="I38" s="105" t="s">
        <v>296</v>
      </c>
      <c r="J38" s="143" t="s">
        <v>430</v>
      </c>
      <c r="K38" s="105" t="str">
        <f>IFERROR(CONCATENATE(INDEX('8- Políticas de Administración '!$B$16:$F$53,MATCH('5- Identificación de Riesgos'!J38,'8- Políticas de Administración '!$C$16:$C$54,0),1)," - ",L38),"")</f>
        <v>Leve - 1</v>
      </c>
      <c r="L38" s="138">
        <f>IFERROR(VLOOKUP(INDEX('8- Políticas de Administración '!$B$16:$F$63,MATCH('5- Identificación de Riesgos'!J38,'8- Políticas de Administración '!$C$16:$C$64,0),1),'8- Políticas de Administración '!$B$16:$F$64,5,FALSE),"")</f>
        <v>1</v>
      </c>
      <c r="M38" s="405"/>
      <c r="N38" s="414"/>
      <c r="O38" s="487"/>
    </row>
    <row r="39" spans="1:15" ht="39">
      <c r="A39" s="399"/>
      <c r="B39" s="462"/>
      <c r="C39" s="449"/>
      <c r="D39" s="178" t="s">
        <v>326</v>
      </c>
      <c r="E39" s="405"/>
      <c r="F39" s="405"/>
      <c r="G39" s="408"/>
      <c r="H39" s="411"/>
      <c r="I39" s="105" t="s">
        <v>296</v>
      </c>
      <c r="J39" s="143" t="s">
        <v>430</v>
      </c>
      <c r="K39" s="105" t="str">
        <f>IFERROR(CONCATENATE(INDEX('8- Políticas de Administración '!$B$16:$F$53,MATCH('5- Identificación de Riesgos'!J39,'8- Políticas de Administración '!$C$16:$C$54,0),1)," - ",L39),"")</f>
        <v>Leve - 1</v>
      </c>
      <c r="L39" s="138">
        <f>IFERROR(VLOOKUP(INDEX('8- Políticas de Administración '!$B$16:$F$63,MATCH('5- Identificación de Riesgos'!J39,'8- Políticas de Administración '!$C$16:$C$64,0),1),'8- Políticas de Administración '!$B$16:$F$64,5,FALSE),"")</f>
        <v>1</v>
      </c>
      <c r="M39" s="405"/>
      <c r="N39" s="414"/>
      <c r="O39" s="487"/>
    </row>
    <row r="40" spans="1:15" ht="29">
      <c r="A40" s="399"/>
      <c r="B40" s="462"/>
      <c r="C40" s="449"/>
      <c r="D40" s="113" t="s">
        <v>327</v>
      </c>
      <c r="E40" s="405"/>
      <c r="F40" s="405"/>
      <c r="G40" s="408"/>
      <c r="H40" s="411"/>
      <c r="I40" s="105" t="s">
        <v>296</v>
      </c>
      <c r="J40" s="143" t="s">
        <v>430</v>
      </c>
      <c r="K40" s="105" t="str">
        <f>IFERROR(CONCATENATE(INDEX('8- Políticas de Administración '!$B$16:$F$53,MATCH('5- Identificación de Riesgos'!J40,'8- Políticas de Administración '!$C$16:$C$54,0),1)," - ",L40),"")</f>
        <v>Leve - 1</v>
      </c>
      <c r="L40" s="138">
        <f>IFERROR(VLOOKUP(INDEX('8- Políticas de Administración '!$B$16:$F$63,MATCH('5- Identificación de Riesgos'!J40,'8- Políticas de Administración '!$C$16:$C$64,0),1),'8- Políticas de Administración '!$B$16:$F$64,5,FALSE),"")</f>
        <v>1</v>
      </c>
      <c r="M40" s="405"/>
      <c r="N40" s="414"/>
      <c r="O40" s="487"/>
    </row>
    <row r="41" spans="1:15">
      <c r="A41" s="399"/>
      <c r="B41" s="462"/>
      <c r="C41" s="449"/>
      <c r="D41" s="178" t="s">
        <v>328</v>
      </c>
      <c r="E41" s="405"/>
      <c r="F41" s="405"/>
      <c r="G41" s="408"/>
      <c r="H41" s="411"/>
      <c r="I41" s="105"/>
      <c r="J41" s="143"/>
      <c r="K41" s="105" t="str">
        <f>IFERROR(CONCATENATE(INDEX('8- Políticas de Administración '!$B$16:$F$53,MATCH('5- Identificación de Riesgos'!J41,'8- Políticas de Administración '!$C$16:$C$54,0),1)," - ",L41),"")</f>
        <v/>
      </c>
      <c r="L41" s="138" t="str">
        <f>IFERROR(VLOOKUP(INDEX('8- Políticas de Administración '!$B$16:$F$63,MATCH('5- Identificación de Riesgos'!J41,'8- Políticas de Administración '!$C$16:$C$64,0),1),'8- Políticas de Administración '!$B$16:$F$64,5,FALSE),"")</f>
        <v/>
      </c>
      <c r="M41" s="405"/>
      <c r="N41" s="414"/>
      <c r="O41" s="487"/>
    </row>
    <row r="42" spans="1:15">
      <c r="A42" s="399"/>
      <c r="B42" s="462"/>
      <c r="C42" s="449"/>
      <c r="D42" s="115"/>
      <c r="E42" s="405"/>
      <c r="F42" s="405"/>
      <c r="G42" s="408"/>
      <c r="H42" s="411"/>
      <c r="I42" s="105"/>
      <c r="J42" s="143"/>
      <c r="K42" s="105" t="str">
        <f>IFERROR(CONCATENATE(INDEX('8- Políticas de Administración '!$B$16:$F$53,MATCH('5- Identificación de Riesgos'!J42,'8- Políticas de Administración '!$C$16:$C$54,0),1)," - ",L42),"")</f>
        <v/>
      </c>
      <c r="L42" s="138" t="str">
        <f>IFERROR(VLOOKUP(INDEX('8- Políticas de Administración '!$B$16:$F$63,MATCH('5- Identificación de Riesgos'!J42,'8- Políticas de Administración '!$C$16:$C$64,0),1),'8- Políticas de Administración '!$B$16:$F$64,5,FALSE),"")</f>
        <v/>
      </c>
      <c r="M42" s="405"/>
      <c r="N42" s="414"/>
      <c r="O42" s="487"/>
    </row>
    <row r="43" spans="1:15">
      <c r="A43" s="399"/>
      <c r="B43" s="462"/>
      <c r="C43" s="449"/>
      <c r="D43" s="115"/>
      <c r="E43" s="405"/>
      <c r="F43" s="405"/>
      <c r="G43" s="408"/>
      <c r="H43" s="411"/>
      <c r="I43" s="105"/>
      <c r="J43" s="143"/>
      <c r="K43" s="105" t="str">
        <f>IFERROR(CONCATENATE(INDEX('8- Políticas de Administración '!$B$16:$F$53,MATCH('5- Identificación de Riesgos'!J43,'8- Políticas de Administración '!$C$16:$C$54,0),1)," - ",L43),"")</f>
        <v/>
      </c>
      <c r="L43" s="138" t="str">
        <f>IFERROR(VLOOKUP(INDEX('8- Políticas de Administración '!$B$16:$F$63,MATCH('5- Identificación de Riesgos'!J43,'8- Políticas de Administración '!$C$16:$C$64,0),1),'8- Políticas de Administración '!$B$16:$F$64,5,FALSE),"")</f>
        <v/>
      </c>
      <c r="M43" s="405"/>
      <c r="N43" s="414"/>
      <c r="O43" s="487"/>
    </row>
    <row r="44" spans="1:15">
      <c r="A44" s="399"/>
      <c r="B44" s="462"/>
      <c r="C44" s="449"/>
      <c r="D44" s="115"/>
      <c r="E44" s="405"/>
      <c r="F44" s="405"/>
      <c r="G44" s="408"/>
      <c r="H44" s="411"/>
      <c r="I44" s="105"/>
      <c r="J44" s="143"/>
      <c r="K44" s="105" t="str">
        <f>IFERROR(CONCATENATE(INDEX('8- Políticas de Administración '!$B$16:$F$53,MATCH('5- Identificación de Riesgos'!J44,'8- Políticas de Administración '!$C$16:$C$54,0),1)," - ",L44),"")</f>
        <v/>
      </c>
      <c r="L44" s="138" t="str">
        <f>IFERROR(VLOOKUP(INDEX('8- Políticas de Administración '!$B$16:$F$63,MATCH('5- Identificación de Riesgos'!J44,'8- Políticas de Administración '!$C$16:$C$64,0),1),'8- Políticas de Administración '!$B$16:$F$64,5,FALSE),"")</f>
        <v/>
      </c>
      <c r="M44" s="405"/>
      <c r="N44" s="414"/>
      <c r="O44" s="487"/>
    </row>
    <row r="45" spans="1:15">
      <c r="A45" s="399"/>
      <c r="B45" s="462"/>
      <c r="C45" s="449"/>
      <c r="D45" s="115"/>
      <c r="E45" s="405"/>
      <c r="F45" s="405"/>
      <c r="G45" s="408"/>
      <c r="H45" s="411"/>
      <c r="I45" s="105"/>
      <c r="J45" s="143"/>
      <c r="K45" s="105" t="str">
        <f>IFERROR(CONCATENATE(INDEX('8- Políticas de Administración '!$B$16:$F$53,MATCH('5- Identificación de Riesgos'!J45,'8- Políticas de Administración '!$C$16:$C$54,0),1)," - ",L45),"")</f>
        <v/>
      </c>
      <c r="L45" s="138" t="str">
        <f>IFERROR(VLOOKUP(INDEX('8- Políticas de Administración '!$B$16:$F$63,MATCH('5- Identificación de Riesgos'!J45,'8- Políticas de Administración '!$C$16:$C$64,0),1),'8- Políticas de Administración '!$B$16:$F$64,5,FALSE),"")</f>
        <v/>
      </c>
      <c r="M45" s="405"/>
      <c r="N45" s="414"/>
      <c r="O45" s="487"/>
    </row>
    <row r="46" spans="1:15" ht="15" thickBot="1">
      <c r="A46" s="494"/>
      <c r="B46" s="463"/>
      <c r="C46" s="450"/>
      <c r="D46" s="187"/>
      <c r="E46" s="443"/>
      <c r="F46" s="443"/>
      <c r="G46" s="444"/>
      <c r="H46" s="464"/>
      <c r="I46" s="188"/>
      <c r="J46" s="189"/>
      <c r="K46" s="188" t="str">
        <f>IFERROR(CONCATENATE(INDEX('8- Políticas de Administración '!$B$16:$F$53,MATCH('5- Identificación de Riesgos'!J46,'8- Políticas de Administración '!$C$16:$C$54,0),1)," - ",L46),"")</f>
        <v/>
      </c>
      <c r="L46" s="190" t="str">
        <f>IFERROR(VLOOKUP(INDEX('8- Políticas de Administración '!$B$16:$F$63,MATCH('5- Identificación de Riesgos'!J46,'8- Políticas de Administración '!$C$16:$C$64,0),1),'8- Políticas de Administración '!$B$16:$F$64,5,FALSE),"")</f>
        <v/>
      </c>
      <c r="M46" s="406"/>
      <c r="N46" s="415"/>
      <c r="O46" s="487"/>
    </row>
    <row r="47" spans="1:15" ht="29">
      <c r="A47" s="398">
        <v>5</v>
      </c>
      <c r="B47" s="445" t="s">
        <v>329</v>
      </c>
      <c r="C47" s="404" t="s">
        <v>330</v>
      </c>
      <c r="D47" s="113" t="s">
        <v>331</v>
      </c>
      <c r="E47" s="404">
        <v>35</v>
      </c>
      <c r="F47" s="404">
        <v>0</v>
      </c>
      <c r="G47" s="407">
        <f t="shared" ref="G47" si="3">F47/E47</f>
        <v>0</v>
      </c>
      <c r="H47" s="410" t="str">
        <f>CONCATENATE(IF(G47&lt;='8- Políticas de Administración '!$D$6,'8- Políticas de Administración '!$B$6,IF(G47&lt;='8- Políticas de Administración '!$D$7,'8- Políticas de Administración '!$B$7,IF(G47&lt;='8- Políticas de Administración '!$D$8,'8- Políticas de Administración '!$B$8,IF(G47&lt;='8- Políticas de Administración '!$D$9,'8- Políticas de Administración '!$B$9,IF(G47&lt;='8- Políticas de Administración '!$D$10,'8- Políticas de Administración '!$B$10,"Probabilidad no valida")))))," - ",VLOOKUP(IF(G47&lt;='8- Políticas de Administración '!$D$6,'8- Políticas de Administración '!$B$6,IF(G47&lt;='8- Políticas de Administración '!$D$7,'8- Políticas de Administración '!$B$7,IF(G47&lt;='8- Políticas de Administración '!$D$8,'8- Políticas de Administración '!$B$8,IF(G47&lt;='8- Políticas de Administración '!$D$9,'8- Políticas de Administración '!$B$9,IF(G47&lt;='8- Políticas de Administración '!$D$10,'8- Políticas de Administración '!$B$10,"Probabilidad no valida"))))),'8- Políticas de Administración '!$B$6:$F$10,5,FALSE))</f>
        <v>Muy Baja - 1</v>
      </c>
      <c r="I47" s="104" t="s">
        <v>315</v>
      </c>
      <c r="J47" s="123" t="s">
        <v>441</v>
      </c>
      <c r="K47" s="104" t="str">
        <f>IFERROR(CONCATENATE(INDEX('8- Políticas de Administración '!$B$16:$F$53,MATCH('5- Identificación de Riesgos'!J47,'8- Políticas de Administración '!$C$16:$C$54,0),1)," - ",L47),"")</f>
        <v>Leve - 1</v>
      </c>
      <c r="L47" s="139">
        <f>IFERROR(VLOOKUP(INDEX('8- Políticas de Administración '!$B$16:$F$63,MATCH('5- Identificación de Riesgos'!J47,'8- Políticas de Administración '!$C$16:$C$64,0),1),'8- Políticas de Administración '!$B$16:$F$64,5,FALSE),"")</f>
        <v>1</v>
      </c>
      <c r="M47" s="404" t="str">
        <f>IFERROR(CONCATENATE(INDEX('8- Políticas de Administración '!$B$16:$F$53,MATCH(ROUND(AVERAGE(L47:L56),0),'8- Políticas de Administración '!$F$16:$F$53,0),1)," - ",ROUND(AVERAGE(L47:L56),0)),"")</f>
        <v>Leve - 1</v>
      </c>
      <c r="N47" s="413" t="str">
        <f>IFERROR(CONCATENATE(VLOOKUP((LEFT(H47,LEN(H47)-4)&amp;LEFT(M47,LEN(M47)-4)),'9- Matriz de Calor '!$D$18:$E$42,2,0)," - ",RIGHT(H47,1)*RIGHT(M47,1)),"")</f>
        <v>Bajo - 1</v>
      </c>
      <c r="O47" s="491">
        <f>RIGHT(H47,1)*RIGHT(M47,1)</f>
        <v>1</v>
      </c>
    </row>
    <row r="48" spans="1:15" ht="29">
      <c r="A48" s="399"/>
      <c r="B48" s="446"/>
      <c r="C48" s="405"/>
      <c r="D48" s="113" t="s">
        <v>332</v>
      </c>
      <c r="E48" s="405"/>
      <c r="F48" s="405"/>
      <c r="G48" s="408"/>
      <c r="H48" s="411"/>
      <c r="I48" s="105" t="s">
        <v>299</v>
      </c>
      <c r="J48" s="143" t="s">
        <v>437</v>
      </c>
      <c r="K48" s="105" t="str">
        <f>IFERROR(CONCATENATE(INDEX('8- Políticas de Administración '!$B$16:$F$53,MATCH('5- Identificación de Riesgos'!J48,'8- Políticas de Administración '!$C$16:$C$54,0),1)," - ",L48),"")</f>
        <v>Leve - 1</v>
      </c>
      <c r="L48" s="138">
        <f>IFERROR(VLOOKUP(INDEX('8- Políticas de Administración '!$B$16:$F$63,MATCH('5- Identificación de Riesgos'!J48,'8- Políticas de Administración '!$C$16:$C$64,0),1),'8- Políticas de Administración '!$B$16:$F$64,5,FALSE),"")</f>
        <v>1</v>
      </c>
      <c r="M48" s="405"/>
      <c r="N48" s="414"/>
      <c r="O48" s="492"/>
    </row>
    <row r="49" spans="1:257" ht="29">
      <c r="A49" s="399"/>
      <c r="B49" s="446"/>
      <c r="C49" s="405"/>
      <c r="D49" s="113" t="s">
        <v>333</v>
      </c>
      <c r="E49" s="405"/>
      <c r="F49" s="405"/>
      <c r="G49" s="408"/>
      <c r="H49" s="411"/>
      <c r="I49" s="105" t="s">
        <v>296</v>
      </c>
      <c r="J49" s="143" t="s">
        <v>430</v>
      </c>
      <c r="K49" s="105" t="str">
        <f>IFERROR(CONCATENATE(INDEX('8- Políticas de Administración '!$B$16:$F$53,MATCH('5- Identificación de Riesgos'!J49,'8- Políticas de Administración '!$C$16:$C$54,0),1)," - ",L49),"")</f>
        <v>Leve - 1</v>
      </c>
      <c r="L49" s="138">
        <f>IFERROR(VLOOKUP(INDEX('8- Políticas de Administración '!$B$16:$F$63,MATCH('5- Identificación de Riesgos'!J49,'8- Políticas de Administración '!$C$16:$C$64,0),1),'8- Políticas de Administración '!$B$16:$F$64,5,FALSE),"")</f>
        <v>1</v>
      </c>
      <c r="M49" s="405"/>
      <c r="N49" s="414"/>
      <c r="O49" s="492"/>
    </row>
    <row r="50" spans="1:257" ht="29">
      <c r="A50" s="399"/>
      <c r="B50" s="446"/>
      <c r="C50" s="405"/>
      <c r="D50" s="113" t="s">
        <v>334</v>
      </c>
      <c r="E50" s="405"/>
      <c r="F50" s="405"/>
      <c r="G50" s="408"/>
      <c r="H50" s="411"/>
      <c r="I50" s="105" t="s">
        <v>299</v>
      </c>
      <c r="J50" s="143" t="s">
        <v>437</v>
      </c>
      <c r="K50" s="105" t="str">
        <f>IFERROR(CONCATENATE(INDEX('8- Políticas de Administración '!$B$16:$F$53,MATCH('5- Identificación de Riesgos'!J50,'8- Políticas de Administración '!$C$16:$C$54,0),1)," - ",L50),"")</f>
        <v>Leve - 1</v>
      </c>
      <c r="L50" s="138">
        <f>IFERROR(VLOOKUP(INDEX('8- Políticas de Administración '!$B$16:$F$63,MATCH('5- Identificación de Riesgos'!J50,'8- Políticas de Administración '!$C$16:$C$64,0),1),'8- Políticas de Administración '!$B$16:$F$64,5,FALSE),"")</f>
        <v>1</v>
      </c>
      <c r="M50" s="405"/>
      <c r="N50" s="414"/>
      <c r="O50" s="492"/>
    </row>
    <row r="51" spans="1:257">
      <c r="A51" s="399"/>
      <c r="B51" s="446"/>
      <c r="C51" s="405"/>
      <c r="D51" s="113"/>
      <c r="E51" s="405"/>
      <c r="F51" s="405"/>
      <c r="G51" s="408"/>
      <c r="H51" s="411"/>
      <c r="I51" s="105"/>
      <c r="J51" s="143"/>
      <c r="K51" s="105" t="str">
        <f>IFERROR(CONCATENATE(INDEX('8- Políticas de Administración '!$B$16:$F$53,MATCH('5- Identificación de Riesgos'!J51,'8- Políticas de Administración '!$C$16:$C$54,0),1)," - ",L51),"")</f>
        <v/>
      </c>
      <c r="L51" s="138" t="str">
        <f>IFERROR(VLOOKUP(INDEX('8- Políticas de Administración '!$B$16:$F$63,MATCH('5- Identificación de Riesgos'!J51,'8- Políticas de Administración '!$C$16:$C$64,0),1),'8- Políticas de Administración '!$B$16:$F$64,5,FALSE),"")</f>
        <v/>
      </c>
      <c r="M51" s="405"/>
      <c r="N51" s="414"/>
      <c r="O51" s="492"/>
    </row>
    <row r="52" spans="1:257">
      <c r="A52" s="399"/>
      <c r="B52" s="446"/>
      <c r="C52" s="405"/>
      <c r="D52" s="117"/>
      <c r="E52" s="405"/>
      <c r="F52" s="405"/>
      <c r="G52" s="408"/>
      <c r="H52" s="411"/>
      <c r="I52" s="105"/>
      <c r="J52" s="143"/>
      <c r="K52" s="105" t="str">
        <f>IFERROR(CONCATENATE(INDEX('8- Políticas de Administración '!$B$16:$F$53,MATCH('5- Identificación de Riesgos'!J52,'8- Políticas de Administración '!$C$16:$C$54,0),1)," - ",L52),"")</f>
        <v/>
      </c>
      <c r="L52" s="138" t="str">
        <f>IFERROR(VLOOKUP(INDEX('8- Políticas de Administración '!$B$16:$F$63,MATCH('5- Identificación de Riesgos'!J52,'8- Políticas de Administración '!$C$16:$C$64,0),1),'8- Políticas de Administración '!$B$16:$F$64,5,FALSE),"")</f>
        <v/>
      </c>
      <c r="M52" s="405"/>
      <c r="N52" s="414"/>
      <c r="O52" s="492"/>
    </row>
    <row r="53" spans="1:257">
      <c r="A53" s="399"/>
      <c r="B53" s="446"/>
      <c r="C53" s="405"/>
      <c r="D53" s="115"/>
      <c r="E53" s="405"/>
      <c r="F53" s="405"/>
      <c r="G53" s="408"/>
      <c r="H53" s="411"/>
      <c r="I53" s="105"/>
      <c r="J53" s="143"/>
      <c r="K53" s="105" t="str">
        <f>IFERROR(CONCATENATE(INDEX('8- Políticas de Administración '!$B$16:$F$53,MATCH('5- Identificación de Riesgos'!J53,'8- Políticas de Administración '!$C$16:$C$54,0),1)," - ",L53),"")</f>
        <v/>
      </c>
      <c r="L53" s="138" t="str">
        <f>IFERROR(VLOOKUP(INDEX('8- Políticas de Administración '!$B$16:$F$63,MATCH('5- Identificación de Riesgos'!J53,'8- Políticas de Administración '!$C$16:$C$64,0),1),'8- Políticas de Administración '!$B$16:$F$64,5,FALSE),"")</f>
        <v/>
      </c>
      <c r="M53" s="405"/>
      <c r="N53" s="414"/>
      <c r="O53" s="492"/>
    </row>
    <row r="54" spans="1:257">
      <c r="A54" s="399"/>
      <c r="B54" s="446"/>
      <c r="C54" s="405"/>
      <c r="D54" s="115"/>
      <c r="E54" s="405"/>
      <c r="F54" s="405"/>
      <c r="G54" s="408"/>
      <c r="H54" s="411"/>
      <c r="I54" s="105"/>
      <c r="J54" s="143"/>
      <c r="K54" s="105" t="str">
        <f>IFERROR(CONCATENATE(INDEX('8- Políticas de Administración '!$B$16:$F$53,MATCH('5- Identificación de Riesgos'!J54,'8- Políticas de Administración '!$C$16:$C$54,0),1)," - ",L54),"")</f>
        <v/>
      </c>
      <c r="L54" s="138" t="str">
        <f>IFERROR(VLOOKUP(INDEX('8- Políticas de Administración '!$B$16:$F$63,MATCH('5- Identificación de Riesgos'!J54,'8- Políticas de Administración '!$C$16:$C$64,0),1),'8- Políticas de Administración '!$B$16:$F$64,5,FALSE),"")</f>
        <v/>
      </c>
      <c r="M54" s="405"/>
      <c r="N54" s="414"/>
      <c r="O54" s="492"/>
    </row>
    <row r="55" spans="1:257">
      <c r="A55" s="399"/>
      <c r="B55" s="446"/>
      <c r="C55" s="405"/>
      <c r="D55" s="115"/>
      <c r="E55" s="405"/>
      <c r="F55" s="405"/>
      <c r="G55" s="408"/>
      <c r="H55" s="411"/>
      <c r="I55" s="105"/>
      <c r="J55" s="143"/>
      <c r="K55" s="105" t="str">
        <f>IFERROR(CONCATENATE(INDEX('8- Políticas de Administración '!$B$16:$F$53,MATCH('5- Identificación de Riesgos'!J55,'8- Políticas de Administración '!$C$16:$C$54,0),1)," - ",L55),"")</f>
        <v/>
      </c>
      <c r="L55" s="138" t="str">
        <f>IFERROR(VLOOKUP(INDEX('8- Políticas de Administración '!$B$16:$F$63,MATCH('5- Identificación de Riesgos'!J55,'8- Políticas de Administración '!$C$16:$C$64,0),1),'8- Políticas de Administración '!$B$16:$F$64,5,FALSE),"")</f>
        <v/>
      </c>
      <c r="M55" s="405"/>
      <c r="N55" s="414"/>
      <c r="O55" s="492"/>
    </row>
    <row r="56" spans="1:257" ht="15" thickBot="1">
      <c r="A56" s="400"/>
      <c r="B56" s="447"/>
      <c r="C56" s="406"/>
      <c r="D56" s="116"/>
      <c r="E56" s="406"/>
      <c r="F56" s="406"/>
      <c r="G56" s="409"/>
      <c r="H56" s="412"/>
      <c r="I56" s="106"/>
      <c r="J56" s="144"/>
      <c r="K56" s="106" t="str">
        <f>IFERROR(CONCATENATE(INDEX('8- Políticas de Administración '!$B$16:$F$53,MATCH('5- Identificación de Riesgos'!J56,'8- Políticas de Administración '!$C$16:$C$54,0),1)," - ",L56),"")</f>
        <v/>
      </c>
      <c r="L56" s="140" t="str">
        <f>IFERROR(VLOOKUP(INDEX('8- Políticas de Administración '!$B$16:$F$63,MATCH('5- Identificación de Riesgos'!J56,'8- Políticas de Administración '!$C$16:$C$64,0),1),'8- Políticas de Administración '!$B$16:$F$64,5,FALSE),"")</f>
        <v/>
      </c>
      <c r="M56" s="406"/>
      <c r="N56" s="415"/>
      <c r="O56" s="486"/>
    </row>
    <row r="57" spans="1:257" s="91" customFormat="1" ht="29">
      <c r="A57" s="499">
        <v>6</v>
      </c>
      <c r="B57" s="430" t="s">
        <v>335</v>
      </c>
      <c r="C57" s="416" t="s">
        <v>336</v>
      </c>
      <c r="D57" s="181" t="s">
        <v>337</v>
      </c>
      <c r="E57" s="427">
        <v>7</v>
      </c>
      <c r="F57" s="427">
        <v>0</v>
      </c>
      <c r="G57" s="407">
        <f t="shared" ref="G57" si="4">F57/E57</f>
        <v>0</v>
      </c>
      <c r="H57" s="410" t="str">
        <f>CONCATENATE(IF(G57&lt;='8- Políticas de Administración '!$D$6,'8- Políticas de Administración '!$B$6,IF(G57&lt;='8- Políticas de Administración '!$D$7,'8- Políticas de Administración '!$B$7,IF(G57&lt;='8- Políticas de Administración '!$D$8,'8- Políticas de Administración '!$B$8,IF(G57&lt;='8- Políticas de Administración '!$D$9,'8- Políticas de Administración '!$B$9,IF(G57&lt;='8- Políticas de Administración '!$D$10,'8- Políticas de Administración '!$B$10,"Probabilidad no valida")))))," - ",VLOOKUP(IF(G57&lt;='8- Políticas de Administración '!$D$6,'8- Políticas de Administración '!$B$6,IF(G57&lt;='8- Políticas de Administración '!$D$7,'8- Políticas de Administración '!$B$7,IF(G57&lt;='8- Políticas de Administración '!$D$8,'8- Políticas de Administración '!$B$8,IF(G57&lt;='8- Políticas de Administración '!$D$9,'8- Políticas de Administración '!$B$9,IF(G57&lt;='8- Políticas de Administración '!$D$10,'8- Políticas de Administración '!$B$10,"Probabilidad no valida"))))),'8- Políticas de Administración '!$B$6:$F$10,5,FALSE))</f>
        <v>Muy Baja - 1</v>
      </c>
      <c r="I57" s="104" t="s">
        <v>293</v>
      </c>
      <c r="J57" s="123" t="s">
        <v>338</v>
      </c>
      <c r="K57" s="104" t="str">
        <f>IFERROR(CONCATENATE(INDEX('8- Políticas de Administración '!$B$16:$F$53,MATCH('5- Identificación de Riesgos'!J57,'8- Políticas de Administración '!$C$16:$C$54,0),1)," - ",L57),"")</f>
        <v>Leve - 1</v>
      </c>
      <c r="L57" s="139">
        <f>IFERROR(VLOOKUP(INDEX('8- Políticas de Administración '!$B$16:$F$63,MATCH('5- Identificación de Riesgos'!J57,'8- Políticas de Administración '!$C$16:$C$64,0),1),'8- Políticas de Administración '!$B$16:$F$64,5,FALSE),"")</f>
        <v>1</v>
      </c>
      <c r="M57" s="404" t="str">
        <f>IFERROR(CONCATENATE(INDEX('8- Políticas de Administración '!$B$16:$F$53,MATCH(ROUND(AVERAGE(L57:L66),0),'8- Políticas de Administración '!$F$16:$F$53,0),1)," - ",ROUND(AVERAGE(L57:L66),0)),"")</f>
        <v>Leve - 1</v>
      </c>
      <c r="N57" s="413" t="str">
        <f>IFERROR(CONCATENATE(VLOOKUP((LEFT(H57,LEN(H57)-4)&amp;LEFT(M57,LEN(M57)-4)),'9- Matriz de Calor '!$D$18:$E$42,2,0)," - ",RIGHT(H57,1)*RIGHT(M57,1)),"")</f>
        <v>Bajo - 1</v>
      </c>
      <c r="O57" s="493">
        <f>RIGHT(H57,1)*RIGHT(M57,1)</f>
        <v>1</v>
      </c>
      <c r="P57" s="90"/>
      <c r="Q57" s="90"/>
      <c r="R57" s="90"/>
      <c r="S57" s="90"/>
      <c r="T57" s="90"/>
      <c r="U57" s="90"/>
      <c r="V57" s="90"/>
      <c r="W57" s="90"/>
      <c r="X57" s="90"/>
      <c r="Y57" s="90"/>
      <c r="Z57" s="90"/>
      <c r="AA57" s="90"/>
      <c r="AB57" s="90"/>
      <c r="AC57" s="90"/>
      <c r="AD57" s="90"/>
      <c r="AE57" s="90"/>
      <c r="AF57" s="90"/>
      <c r="AG57" s="90"/>
      <c r="AH57" s="90"/>
      <c r="AI57" s="90"/>
      <c r="AJ57" s="90"/>
      <c r="AK57" s="90"/>
      <c r="AL57" s="90"/>
      <c r="AM57" s="90"/>
      <c r="AN57" s="90"/>
      <c r="AO57" s="90"/>
      <c r="AP57" s="90"/>
      <c r="AQ57" s="90"/>
      <c r="AR57" s="90"/>
      <c r="AS57" s="90"/>
      <c r="AT57" s="90"/>
      <c r="AU57" s="90"/>
      <c r="AV57" s="90"/>
      <c r="AW57" s="90"/>
      <c r="AX57" s="90"/>
      <c r="AY57" s="90"/>
      <c r="AZ57" s="90"/>
      <c r="BA57" s="90"/>
      <c r="BB57" s="90"/>
      <c r="BC57" s="90"/>
      <c r="BD57" s="90"/>
      <c r="BE57" s="90"/>
      <c r="BF57" s="90"/>
      <c r="BG57" s="90"/>
      <c r="BH57" s="90"/>
      <c r="BI57" s="90"/>
      <c r="BJ57" s="90"/>
      <c r="BK57" s="90"/>
      <c r="BL57" s="90"/>
      <c r="BM57" s="90"/>
      <c r="BN57" s="90"/>
      <c r="BO57" s="90"/>
      <c r="BP57" s="90"/>
      <c r="BQ57" s="90"/>
      <c r="BR57" s="90"/>
      <c r="BS57" s="90"/>
      <c r="BT57" s="90"/>
      <c r="BU57" s="90"/>
      <c r="BV57" s="90"/>
      <c r="BW57" s="90"/>
      <c r="BX57" s="90"/>
      <c r="BY57" s="90"/>
      <c r="BZ57" s="90"/>
      <c r="CA57" s="90"/>
      <c r="CB57" s="90"/>
      <c r="CC57" s="90"/>
      <c r="CD57" s="90"/>
      <c r="CE57" s="90"/>
      <c r="CF57" s="90"/>
      <c r="CG57" s="90"/>
      <c r="CH57" s="90"/>
      <c r="CI57" s="90"/>
      <c r="CJ57" s="90"/>
      <c r="CK57" s="90"/>
      <c r="CL57" s="90"/>
      <c r="CM57" s="90"/>
      <c r="CN57" s="90"/>
      <c r="CO57" s="90"/>
      <c r="CP57" s="90"/>
      <c r="CQ57" s="90"/>
      <c r="CR57" s="90"/>
      <c r="CS57" s="90"/>
      <c r="CT57" s="90"/>
      <c r="CU57" s="90"/>
      <c r="CV57" s="90"/>
      <c r="CW57" s="90"/>
      <c r="CX57" s="90"/>
      <c r="CY57" s="90"/>
      <c r="CZ57" s="90"/>
      <c r="DA57" s="90"/>
      <c r="DB57" s="90"/>
      <c r="DC57" s="90"/>
      <c r="DD57" s="90"/>
      <c r="DE57" s="90"/>
      <c r="DF57" s="90"/>
      <c r="DG57" s="90"/>
      <c r="DH57" s="90"/>
      <c r="DI57" s="90"/>
      <c r="DJ57" s="90"/>
      <c r="DK57" s="90"/>
      <c r="DL57" s="90"/>
      <c r="DM57" s="90"/>
      <c r="DN57" s="90"/>
      <c r="DO57" s="90"/>
      <c r="DP57" s="90"/>
      <c r="DQ57" s="90"/>
      <c r="DR57" s="90"/>
      <c r="DS57" s="90"/>
      <c r="DT57" s="90"/>
      <c r="DU57" s="90"/>
      <c r="DV57" s="90"/>
      <c r="DW57" s="90"/>
      <c r="DX57" s="90"/>
      <c r="DY57" s="90"/>
      <c r="DZ57" s="90"/>
      <c r="EA57" s="90"/>
      <c r="EB57" s="90"/>
      <c r="EC57" s="90"/>
      <c r="ED57" s="90"/>
      <c r="EE57" s="90"/>
      <c r="EF57" s="90"/>
      <c r="EG57" s="90"/>
      <c r="EH57" s="90"/>
      <c r="EI57" s="90"/>
      <c r="EJ57" s="90"/>
      <c r="EK57" s="90"/>
      <c r="EL57" s="90"/>
      <c r="EM57" s="90"/>
      <c r="EN57" s="90"/>
      <c r="EO57" s="90"/>
      <c r="EP57" s="90"/>
      <c r="EQ57" s="90"/>
      <c r="ER57" s="90"/>
      <c r="ES57" s="90"/>
      <c r="ET57" s="90"/>
      <c r="EU57" s="90"/>
      <c r="EV57" s="90"/>
      <c r="EW57" s="90"/>
      <c r="EX57" s="90"/>
      <c r="EY57" s="90"/>
      <c r="EZ57" s="90"/>
      <c r="FA57" s="90"/>
      <c r="FB57" s="90"/>
      <c r="FC57" s="90"/>
      <c r="FD57" s="90"/>
      <c r="FE57" s="90"/>
      <c r="FF57" s="90"/>
      <c r="FG57" s="90"/>
      <c r="FH57" s="90"/>
      <c r="FI57" s="90"/>
      <c r="FJ57" s="90"/>
      <c r="FK57" s="90"/>
      <c r="FL57" s="90"/>
      <c r="FM57" s="90"/>
      <c r="FN57" s="90"/>
      <c r="FO57" s="90"/>
      <c r="FP57" s="90"/>
      <c r="FQ57" s="90"/>
      <c r="FR57" s="90"/>
      <c r="FS57" s="90"/>
      <c r="FT57" s="90"/>
      <c r="FU57" s="90"/>
      <c r="FV57" s="90"/>
      <c r="FW57" s="90"/>
      <c r="FX57" s="90"/>
      <c r="FY57" s="90"/>
      <c r="FZ57" s="90"/>
      <c r="GA57" s="90"/>
      <c r="GB57" s="90"/>
      <c r="GC57" s="90"/>
      <c r="GD57" s="90"/>
      <c r="GE57" s="90"/>
      <c r="GF57" s="90"/>
      <c r="GG57" s="90"/>
      <c r="GH57" s="90"/>
      <c r="GI57" s="90"/>
      <c r="GJ57" s="90"/>
      <c r="GK57" s="90"/>
      <c r="GL57" s="90"/>
      <c r="GM57" s="90"/>
      <c r="GN57" s="90"/>
      <c r="GO57" s="90"/>
      <c r="GP57" s="90"/>
      <c r="GQ57" s="90"/>
      <c r="GR57" s="90"/>
      <c r="GS57" s="90"/>
      <c r="GT57" s="90"/>
      <c r="GU57" s="90"/>
      <c r="GV57" s="90"/>
      <c r="GW57" s="90"/>
      <c r="GX57" s="90"/>
      <c r="GY57" s="90"/>
      <c r="GZ57" s="90"/>
      <c r="HA57" s="90"/>
      <c r="HB57" s="90"/>
      <c r="HC57" s="90"/>
      <c r="HD57" s="90"/>
      <c r="HE57" s="90"/>
      <c r="HF57" s="90"/>
      <c r="HG57" s="90"/>
      <c r="HH57" s="90"/>
      <c r="HI57" s="90"/>
      <c r="HJ57" s="90"/>
      <c r="HK57" s="90"/>
      <c r="HL57" s="90"/>
      <c r="HM57" s="90"/>
      <c r="HN57" s="90"/>
      <c r="HO57" s="90"/>
      <c r="HP57" s="90"/>
      <c r="HQ57" s="90"/>
      <c r="HR57" s="90"/>
      <c r="HS57" s="90"/>
      <c r="HT57" s="90"/>
      <c r="HU57" s="90"/>
      <c r="HV57" s="90"/>
      <c r="HW57" s="90"/>
      <c r="HX57" s="90"/>
      <c r="HY57" s="90"/>
      <c r="HZ57" s="90"/>
      <c r="IA57" s="90"/>
      <c r="IB57" s="90"/>
      <c r="IC57" s="90"/>
      <c r="ID57" s="90"/>
      <c r="IE57" s="90"/>
      <c r="IF57" s="90"/>
      <c r="IG57" s="90"/>
      <c r="IH57" s="90"/>
      <c r="II57" s="90"/>
      <c r="IJ57" s="90"/>
      <c r="IK57" s="90"/>
      <c r="IL57" s="90"/>
      <c r="IM57" s="90"/>
      <c r="IN57" s="90"/>
      <c r="IO57" s="90"/>
      <c r="IP57" s="90"/>
      <c r="IQ57" s="90"/>
      <c r="IR57" s="90"/>
      <c r="IS57" s="90"/>
      <c r="IT57" s="90"/>
      <c r="IU57" s="90"/>
      <c r="IV57" s="90"/>
      <c r="IW57" s="90"/>
    </row>
    <row r="58" spans="1:257" s="91" customFormat="1" ht="29">
      <c r="A58" s="500"/>
      <c r="B58" s="431"/>
      <c r="C58" s="417"/>
      <c r="D58" s="186" t="s">
        <v>339</v>
      </c>
      <c r="E58" s="428"/>
      <c r="F58" s="428"/>
      <c r="G58" s="408"/>
      <c r="H58" s="411"/>
      <c r="I58" s="105" t="s">
        <v>299</v>
      </c>
      <c r="J58" s="143" t="s">
        <v>437</v>
      </c>
      <c r="K58" s="105" t="str">
        <f>IFERROR(CONCATENATE(INDEX('8- Políticas de Administración '!$B$16:$F$53,MATCH('5- Identificación de Riesgos'!J58,'8- Políticas de Administración '!$C$16:$C$54,0),1)," - ",L58),"")</f>
        <v>Leve - 1</v>
      </c>
      <c r="L58" s="138">
        <f>IFERROR(VLOOKUP(INDEX('8- Políticas de Administración '!$B$16:$F$63,MATCH('5- Identificación de Riesgos'!J58,'8- Políticas de Administración '!$C$16:$C$64,0),1),'8- Políticas de Administración '!$B$16:$F$64,5,FALSE),"")</f>
        <v>1</v>
      </c>
      <c r="M58" s="405"/>
      <c r="N58" s="414"/>
      <c r="O58" s="493"/>
      <c r="P58" s="90"/>
      <c r="Q58" s="90"/>
      <c r="R58" s="90"/>
      <c r="S58" s="90"/>
      <c r="T58" s="90"/>
      <c r="U58" s="90"/>
      <c r="V58" s="90"/>
      <c r="W58" s="90"/>
      <c r="X58" s="90"/>
      <c r="Y58" s="90"/>
      <c r="Z58" s="90"/>
      <c r="AA58" s="90"/>
      <c r="AB58" s="90"/>
      <c r="AC58" s="90"/>
      <c r="AD58" s="90"/>
      <c r="AE58" s="90"/>
      <c r="AF58" s="90"/>
      <c r="AG58" s="90"/>
      <c r="AH58" s="90"/>
      <c r="AI58" s="90"/>
      <c r="AJ58" s="90"/>
      <c r="AK58" s="90"/>
      <c r="AL58" s="90"/>
      <c r="AM58" s="90"/>
      <c r="AN58" s="90"/>
      <c r="AO58" s="90"/>
      <c r="AP58" s="90"/>
      <c r="AQ58" s="90"/>
      <c r="AR58" s="90"/>
      <c r="AS58" s="90"/>
      <c r="AT58" s="90"/>
      <c r="AU58" s="90"/>
      <c r="AV58" s="90"/>
      <c r="AW58" s="90"/>
      <c r="AX58" s="90"/>
      <c r="AY58" s="90"/>
      <c r="AZ58" s="90"/>
      <c r="BA58" s="90"/>
      <c r="BB58" s="90"/>
      <c r="BC58" s="90"/>
      <c r="BD58" s="90"/>
      <c r="BE58" s="90"/>
      <c r="BF58" s="90"/>
      <c r="BG58" s="90"/>
      <c r="BH58" s="90"/>
      <c r="BI58" s="90"/>
      <c r="BJ58" s="90"/>
      <c r="BK58" s="90"/>
      <c r="BL58" s="90"/>
      <c r="BM58" s="90"/>
      <c r="BN58" s="90"/>
      <c r="BO58" s="90"/>
      <c r="BP58" s="90"/>
      <c r="BQ58" s="90"/>
      <c r="BR58" s="90"/>
      <c r="BS58" s="90"/>
      <c r="BT58" s="90"/>
      <c r="BU58" s="90"/>
      <c r="BV58" s="90"/>
      <c r="BW58" s="90"/>
      <c r="BX58" s="90"/>
      <c r="BY58" s="90"/>
      <c r="BZ58" s="90"/>
      <c r="CA58" s="90"/>
      <c r="CB58" s="90"/>
      <c r="CC58" s="90"/>
      <c r="CD58" s="90"/>
      <c r="CE58" s="90"/>
      <c r="CF58" s="90"/>
      <c r="CG58" s="90"/>
      <c r="CH58" s="90"/>
      <c r="CI58" s="90"/>
      <c r="CJ58" s="90"/>
      <c r="CK58" s="90"/>
      <c r="CL58" s="90"/>
      <c r="CM58" s="90"/>
      <c r="CN58" s="90"/>
      <c r="CO58" s="90"/>
      <c r="CP58" s="90"/>
      <c r="CQ58" s="90"/>
      <c r="CR58" s="90"/>
      <c r="CS58" s="90"/>
      <c r="CT58" s="90"/>
      <c r="CU58" s="90"/>
      <c r="CV58" s="90"/>
      <c r="CW58" s="90"/>
      <c r="CX58" s="90"/>
      <c r="CY58" s="90"/>
      <c r="CZ58" s="90"/>
      <c r="DA58" s="90"/>
      <c r="DB58" s="90"/>
      <c r="DC58" s="90"/>
      <c r="DD58" s="90"/>
      <c r="DE58" s="90"/>
      <c r="DF58" s="90"/>
      <c r="DG58" s="90"/>
      <c r="DH58" s="90"/>
      <c r="DI58" s="90"/>
      <c r="DJ58" s="90"/>
      <c r="DK58" s="90"/>
      <c r="DL58" s="90"/>
      <c r="DM58" s="90"/>
      <c r="DN58" s="90"/>
      <c r="DO58" s="90"/>
      <c r="DP58" s="90"/>
      <c r="DQ58" s="90"/>
      <c r="DR58" s="90"/>
      <c r="DS58" s="90"/>
      <c r="DT58" s="90"/>
      <c r="DU58" s="90"/>
      <c r="DV58" s="90"/>
      <c r="DW58" s="90"/>
      <c r="DX58" s="90"/>
      <c r="DY58" s="90"/>
      <c r="DZ58" s="90"/>
      <c r="EA58" s="90"/>
      <c r="EB58" s="90"/>
      <c r="EC58" s="90"/>
      <c r="ED58" s="90"/>
      <c r="EE58" s="90"/>
      <c r="EF58" s="90"/>
      <c r="EG58" s="90"/>
      <c r="EH58" s="90"/>
      <c r="EI58" s="90"/>
      <c r="EJ58" s="90"/>
      <c r="EK58" s="90"/>
      <c r="EL58" s="90"/>
      <c r="EM58" s="90"/>
      <c r="EN58" s="90"/>
      <c r="EO58" s="90"/>
      <c r="EP58" s="90"/>
      <c r="EQ58" s="90"/>
      <c r="ER58" s="90"/>
      <c r="ES58" s="90"/>
      <c r="ET58" s="90"/>
      <c r="EU58" s="90"/>
      <c r="EV58" s="90"/>
      <c r="EW58" s="90"/>
      <c r="EX58" s="90"/>
      <c r="EY58" s="90"/>
      <c r="EZ58" s="90"/>
      <c r="FA58" s="90"/>
      <c r="FB58" s="90"/>
      <c r="FC58" s="90"/>
      <c r="FD58" s="90"/>
      <c r="FE58" s="90"/>
      <c r="FF58" s="90"/>
      <c r="FG58" s="90"/>
      <c r="FH58" s="90"/>
      <c r="FI58" s="90"/>
      <c r="FJ58" s="90"/>
      <c r="FK58" s="90"/>
      <c r="FL58" s="90"/>
      <c r="FM58" s="90"/>
      <c r="FN58" s="90"/>
      <c r="FO58" s="90"/>
      <c r="FP58" s="90"/>
      <c r="FQ58" s="90"/>
      <c r="FR58" s="90"/>
      <c r="FS58" s="90"/>
      <c r="FT58" s="90"/>
      <c r="FU58" s="90"/>
      <c r="FV58" s="90"/>
      <c r="FW58" s="90"/>
      <c r="FX58" s="90"/>
      <c r="FY58" s="90"/>
      <c r="FZ58" s="90"/>
      <c r="GA58" s="90"/>
      <c r="GB58" s="90"/>
      <c r="GC58" s="90"/>
      <c r="GD58" s="90"/>
      <c r="GE58" s="90"/>
      <c r="GF58" s="90"/>
      <c r="GG58" s="90"/>
      <c r="GH58" s="90"/>
      <c r="GI58" s="90"/>
      <c r="GJ58" s="90"/>
      <c r="GK58" s="90"/>
      <c r="GL58" s="90"/>
      <c r="GM58" s="90"/>
      <c r="GN58" s="90"/>
      <c r="GO58" s="90"/>
      <c r="GP58" s="90"/>
      <c r="GQ58" s="90"/>
      <c r="GR58" s="90"/>
      <c r="GS58" s="90"/>
      <c r="GT58" s="90"/>
      <c r="GU58" s="90"/>
      <c r="GV58" s="90"/>
      <c r="GW58" s="90"/>
      <c r="GX58" s="90"/>
      <c r="GY58" s="90"/>
      <c r="GZ58" s="90"/>
      <c r="HA58" s="90"/>
      <c r="HB58" s="90"/>
      <c r="HC58" s="90"/>
      <c r="HD58" s="90"/>
      <c r="HE58" s="90"/>
      <c r="HF58" s="90"/>
      <c r="HG58" s="90"/>
      <c r="HH58" s="90"/>
      <c r="HI58" s="90"/>
      <c r="HJ58" s="90"/>
      <c r="HK58" s="90"/>
      <c r="HL58" s="90"/>
      <c r="HM58" s="90"/>
      <c r="HN58" s="90"/>
      <c r="HO58" s="90"/>
      <c r="HP58" s="90"/>
      <c r="HQ58" s="90"/>
      <c r="HR58" s="90"/>
      <c r="HS58" s="90"/>
      <c r="HT58" s="90"/>
      <c r="HU58" s="90"/>
      <c r="HV58" s="90"/>
      <c r="HW58" s="90"/>
      <c r="HX58" s="90"/>
      <c r="HY58" s="90"/>
      <c r="HZ58" s="90"/>
      <c r="IA58" s="90"/>
      <c r="IB58" s="90"/>
      <c r="IC58" s="90"/>
      <c r="ID58" s="90"/>
      <c r="IE58" s="90"/>
      <c r="IF58" s="90"/>
      <c r="IG58" s="90"/>
      <c r="IH58" s="90"/>
      <c r="II58" s="90"/>
      <c r="IJ58" s="90"/>
      <c r="IK58" s="90"/>
      <c r="IL58" s="90"/>
      <c r="IM58" s="90"/>
      <c r="IN58" s="90"/>
      <c r="IO58" s="90"/>
      <c r="IP58" s="90"/>
      <c r="IQ58" s="90"/>
      <c r="IR58" s="90"/>
      <c r="IS58" s="90"/>
      <c r="IT58" s="90"/>
      <c r="IU58" s="90"/>
      <c r="IV58" s="90"/>
      <c r="IW58" s="90"/>
    </row>
    <row r="59" spans="1:257" s="91" customFormat="1" ht="29">
      <c r="A59" s="500"/>
      <c r="B59" s="431"/>
      <c r="C59" s="417"/>
      <c r="D59" s="182" t="s">
        <v>340</v>
      </c>
      <c r="E59" s="428"/>
      <c r="F59" s="428"/>
      <c r="G59" s="408"/>
      <c r="H59" s="411"/>
      <c r="I59" s="105" t="s">
        <v>299</v>
      </c>
      <c r="J59" s="143" t="s">
        <v>437</v>
      </c>
      <c r="K59" s="105" t="str">
        <f>IFERROR(CONCATENATE(INDEX('8- Políticas de Administración '!$B$16:$F$53,MATCH('5- Identificación de Riesgos'!J59,'8- Políticas de Administración '!$C$16:$C$54,0),1)," - ",L59),"")</f>
        <v>Leve - 1</v>
      </c>
      <c r="L59" s="138">
        <f>IFERROR(VLOOKUP(INDEX('8- Políticas de Administración '!$B$16:$F$63,MATCH('5- Identificación de Riesgos'!J59,'8- Políticas de Administración '!$C$16:$C$64,0),1),'8- Políticas de Administración '!$B$16:$F$64,5,FALSE),"")</f>
        <v>1</v>
      </c>
      <c r="M59" s="405"/>
      <c r="N59" s="414"/>
      <c r="O59" s="493"/>
      <c r="P59" s="90"/>
      <c r="Q59" s="90"/>
      <c r="R59" s="90"/>
      <c r="S59" s="90"/>
      <c r="T59" s="90"/>
      <c r="U59" s="90"/>
      <c r="V59" s="90"/>
      <c r="W59" s="90"/>
      <c r="X59" s="90"/>
      <c r="Y59" s="90"/>
      <c r="Z59" s="90"/>
      <c r="AA59" s="90"/>
      <c r="AB59" s="90"/>
      <c r="AC59" s="90"/>
      <c r="AD59" s="90"/>
      <c r="AE59" s="90"/>
      <c r="AF59" s="90"/>
      <c r="AG59" s="90"/>
      <c r="AH59" s="90"/>
      <c r="AI59" s="90"/>
      <c r="AJ59" s="90"/>
      <c r="AK59" s="90"/>
      <c r="AL59" s="90"/>
      <c r="AM59" s="90"/>
      <c r="AN59" s="90"/>
      <c r="AO59" s="90"/>
      <c r="AP59" s="90"/>
      <c r="AQ59" s="90"/>
      <c r="AR59" s="90"/>
      <c r="AS59" s="90"/>
      <c r="AT59" s="90"/>
      <c r="AU59" s="90"/>
      <c r="AV59" s="90"/>
      <c r="AW59" s="90"/>
      <c r="AX59" s="90"/>
      <c r="AY59" s="90"/>
      <c r="AZ59" s="90"/>
      <c r="BA59" s="90"/>
      <c r="BB59" s="90"/>
      <c r="BC59" s="90"/>
      <c r="BD59" s="90"/>
      <c r="BE59" s="90"/>
      <c r="BF59" s="90"/>
      <c r="BG59" s="90"/>
      <c r="BH59" s="90"/>
      <c r="BI59" s="90"/>
      <c r="BJ59" s="90"/>
      <c r="BK59" s="90"/>
      <c r="BL59" s="90"/>
      <c r="BM59" s="90"/>
      <c r="BN59" s="90"/>
      <c r="BO59" s="90"/>
      <c r="BP59" s="90"/>
      <c r="BQ59" s="90"/>
      <c r="BR59" s="90"/>
      <c r="BS59" s="90"/>
      <c r="BT59" s="90"/>
      <c r="BU59" s="90"/>
      <c r="BV59" s="90"/>
      <c r="BW59" s="90"/>
      <c r="BX59" s="90"/>
      <c r="BY59" s="90"/>
      <c r="BZ59" s="90"/>
      <c r="CA59" s="90"/>
      <c r="CB59" s="90"/>
      <c r="CC59" s="90"/>
      <c r="CD59" s="90"/>
      <c r="CE59" s="90"/>
      <c r="CF59" s="90"/>
      <c r="CG59" s="90"/>
      <c r="CH59" s="90"/>
      <c r="CI59" s="90"/>
      <c r="CJ59" s="90"/>
      <c r="CK59" s="90"/>
      <c r="CL59" s="90"/>
      <c r="CM59" s="90"/>
      <c r="CN59" s="90"/>
      <c r="CO59" s="90"/>
      <c r="CP59" s="90"/>
      <c r="CQ59" s="90"/>
      <c r="CR59" s="90"/>
      <c r="CS59" s="90"/>
      <c r="CT59" s="90"/>
      <c r="CU59" s="90"/>
      <c r="CV59" s="90"/>
      <c r="CW59" s="90"/>
      <c r="CX59" s="90"/>
      <c r="CY59" s="90"/>
      <c r="CZ59" s="90"/>
      <c r="DA59" s="90"/>
      <c r="DB59" s="90"/>
      <c r="DC59" s="90"/>
      <c r="DD59" s="90"/>
      <c r="DE59" s="90"/>
      <c r="DF59" s="90"/>
      <c r="DG59" s="90"/>
      <c r="DH59" s="90"/>
      <c r="DI59" s="90"/>
      <c r="DJ59" s="90"/>
      <c r="DK59" s="90"/>
      <c r="DL59" s="90"/>
      <c r="DM59" s="90"/>
      <c r="DN59" s="90"/>
      <c r="DO59" s="90"/>
      <c r="DP59" s="90"/>
      <c r="DQ59" s="90"/>
      <c r="DR59" s="90"/>
      <c r="DS59" s="90"/>
      <c r="DT59" s="90"/>
      <c r="DU59" s="90"/>
      <c r="DV59" s="90"/>
      <c r="DW59" s="90"/>
      <c r="DX59" s="90"/>
      <c r="DY59" s="90"/>
      <c r="DZ59" s="90"/>
      <c r="EA59" s="90"/>
      <c r="EB59" s="90"/>
      <c r="EC59" s="90"/>
      <c r="ED59" s="90"/>
      <c r="EE59" s="90"/>
      <c r="EF59" s="90"/>
      <c r="EG59" s="90"/>
      <c r="EH59" s="90"/>
      <c r="EI59" s="90"/>
      <c r="EJ59" s="90"/>
      <c r="EK59" s="90"/>
      <c r="EL59" s="90"/>
      <c r="EM59" s="90"/>
      <c r="EN59" s="90"/>
      <c r="EO59" s="90"/>
      <c r="EP59" s="90"/>
      <c r="EQ59" s="90"/>
      <c r="ER59" s="90"/>
      <c r="ES59" s="90"/>
      <c r="ET59" s="90"/>
      <c r="EU59" s="90"/>
      <c r="EV59" s="90"/>
      <c r="EW59" s="90"/>
      <c r="EX59" s="90"/>
      <c r="EY59" s="90"/>
      <c r="EZ59" s="90"/>
      <c r="FA59" s="90"/>
      <c r="FB59" s="90"/>
      <c r="FC59" s="90"/>
      <c r="FD59" s="90"/>
      <c r="FE59" s="90"/>
      <c r="FF59" s="90"/>
      <c r="FG59" s="90"/>
      <c r="FH59" s="90"/>
      <c r="FI59" s="90"/>
      <c r="FJ59" s="90"/>
      <c r="FK59" s="90"/>
      <c r="FL59" s="90"/>
      <c r="FM59" s="90"/>
      <c r="FN59" s="90"/>
      <c r="FO59" s="90"/>
      <c r="FP59" s="90"/>
      <c r="FQ59" s="90"/>
      <c r="FR59" s="90"/>
      <c r="FS59" s="90"/>
      <c r="FT59" s="90"/>
      <c r="FU59" s="90"/>
      <c r="FV59" s="90"/>
      <c r="FW59" s="90"/>
      <c r="FX59" s="90"/>
      <c r="FY59" s="90"/>
      <c r="FZ59" s="90"/>
      <c r="GA59" s="90"/>
      <c r="GB59" s="90"/>
      <c r="GC59" s="90"/>
      <c r="GD59" s="90"/>
      <c r="GE59" s="90"/>
      <c r="GF59" s="90"/>
      <c r="GG59" s="90"/>
      <c r="GH59" s="90"/>
      <c r="GI59" s="90"/>
      <c r="GJ59" s="90"/>
      <c r="GK59" s="90"/>
      <c r="GL59" s="90"/>
      <c r="GM59" s="90"/>
      <c r="GN59" s="90"/>
      <c r="GO59" s="90"/>
      <c r="GP59" s="90"/>
      <c r="GQ59" s="90"/>
      <c r="GR59" s="90"/>
      <c r="GS59" s="90"/>
      <c r="GT59" s="90"/>
      <c r="GU59" s="90"/>
      <c r="GV59" s="90"/>
      <c r="GW59" s="90"/>
      <c r="GX59" s="90"/>
      <c r="GY59" s="90"/>
      <c r="GZ59" s="90"/>
      <c r="HA59" s="90"/>
      <c r="HB59" s="90"/>
      <c r="HC59" s="90"/>
      <c r="HD59" s="90"/>
      <c r="HE59" s="90"/>
      <c r="HF59" s="90"/>
      <c r="HG59" s="90"/>
      <c r="HH59" s="90"/>
      <c r="HI59" s="90"/>
      <c r="HJ59" s="90"/>
      <c r="HK59" s="90"/>
      <c r="HL59" s="90"/>
      <c r="HM59" s="90"/>
      <c r="HN59" s="90"/>
      <c r="HO59" s="90"/>
      <c r="HP59" s="90"/>
      <c r="HQ59" s="90"/>
      <c r="HR59" s="90"/>
      <c r="HS59" s="90"/>
      <c r="HT59" s="90"/>
      <c r="HU59" s="90"/>
      <c r="HV59" s="90"/>
      <c r="HW59" s="90"/>
      <c r="HX59" s="90"/>
      <c r="HY59" s="90"/>
      <c r="HZ59" s="90"/>
      <c r="IA59" s="90"/>
      <c r="IB59" s="90"/>
      <c r="IC59" s="90"/>
      <c r="ID59" s="90"/>
      <c r="IE59" s="90"/>
      <c r="IF59" s="90"/>
      <c r="IG59" s="90"/>
      <c r="IH59" s="90"/>
      <c r="II59" s="90"/>
      <c r="IJ59" s="90"/>
      <c r="IK59" s="90"/>
      <c r="IL59" s="90"/>
      <c r="IM59" s="90"/>
      <c r="IN59" s="90"/>
      <c r="IO59" s="90"/>
      <c r="IP59" s="90"/>
      <c r="IQ59" s="90"/>
      <c r="IR59" s="90"/>
      <c r="IS59" s="90"/>
      <c r="IT59" s="90"/>
      <c r="IU59" s="90"/>
      <c r="IV59" s="90"/>
      <c r="IW59" s="90"/>
    </row>
    <row r="60" spans="1:257" s="91" customFormat="1" ht="29">
      <c r="A60" s="500"/>
      <c r="B60" s="431"/>
      <c r="C60" s="417"/>
      <c r="D60" s="182" t="s">
        <v>341</v>
      </c>
      <c r="E60" s="428"/>
      <c r="F60" s="428"/>
      <c r="G60" s="408"/>
      <c r="H60" s="411"/>
      <c r="I60" s="105" t="s">
        <v>296</v>
      </c>
      <c r="J60" s="143" t="s">
        <v>430</v>
      </c>
      <c r="K60" s="105" t="str">
        <f>IFERROR(CONCATENATE(INDEX('8- Políticas de Administración '!$B$16:$F$53,MATCH('5- Identificación de Riesgos'!J60,'8- Políticas de Administración '!$C$16:$C$54,0),1)," - ",L60),"")</f>
        <v>Leve - 1</v>
      </c>
      <c r="L60" s="138">
        <f>IFERROR(VLOOKUP(INDEX('8- Políticas de Administración '!$B$16:$F$63,MATCH('5- Identificación de Riesgos'!J60,'8- Políticas de Administración '!$C$16:$C$64,0),1),'8- Políticas de Administración '!$B$16:$F$64,5,FALSE),"")</f>
        <v>1</v>
      </c>
      <c r="M60" s="405"/>
      <c r="N60" s="414"/>
      <c r="O60" s="493"/>
      <c r="P60" s="90"/>
      <c r="Q60" s="90"/>
      <c r="R60" s="90"/>
      <c r="S60" s="90"/>
      <c r="T60" s="90"/>
      <c r="U60" s="90"/>
      <c r="V60" s="90"/>
      <c r="W60" s="90"/>
      <c r="X60" s="90"/>
      <c r="Y60" s="90"/>
      <c r="Z60" s="90"/>
      <c r="AA60" s="90"/>
      <c r="AB60" s="90"/>
      <c r="AC60" s="90"/>
      <c r="AD60" s="90"/>
      <c r="AE60" s="90"/>
      <c r="AF60" s="90"/>
      <c r="AG60" s="90"/>
      <c r="AH60" s="90"/>
      <c r="AI60" s="90"/>
      <c r="AJ60" s="90"/>
      <c r="AK60" s="90"/>
      <c r="AL60" s="90"/>
      <c r="AM60" s="90"/>
      <c r="AN60" s="90"/>
      <c r="AO60" s="90"/>
      <c r="AP60" s="90"/>
      <c r="AQ60" s="90"/>
      <c r="AR60" s="90"/>
      <c r="AS60" s="90"/>
      <c r="AT60" s="90"/>
      <c r="AU60" s="90"/>
      <c r="AV60" s="90"/>
      <c r="AW60" s="90"/>
      <c r="AX60" s="90"/>
      <c r="AY60" s="90"/>
      <c r="AZ60" s="90"/>
      <c r="BA60" s="90"/>
      <c r="BB60" s="90"/>
      <c r="BC60" s="90"/>
      <c r="BD60" s="90"/>
      <c r="BE60" s="90"/>
      <c r="BF60" s="90"/>
      <c r="BG60" s="90"/>
      <c r="BH60" s="90"/>
      <c r="BI60" s="90"/>
      <c r="BJ60" s="90"/>
      <c r="BK60" s="90"/>
      <c r="BL60" s="90"/>
      <c r="BM60" s="90"/>
      <c r="BN60" s="90"/>
      <c r="BO60" s="90"/>
      <c r="BP60" s="90"/>
      <c r="BQ60" s="90"/>
      <c r="BR60" s="90"/>
      <c r="BS60" s="90"/>
      <c r="BT60" s="90"/>
      <c r="BU60" s="90"/>
      <c r="BV60" s="90"/>
      <c r="BW60" s="90"/>
      <c r="BX60" s="90"/>
      <c r="BY60" s="90"/>
      <c r="BZ60" s="90"/>
      <c r="CA60" s="90"/>
      <c r="CB60" s="90"/>
      <c r="CC60" s="90"/>
      <c r="CD60" s="90"/>
      <c r="CE60" s="90"/>
      <c r="CF60" s="90"/>
      <c r="CG60" s="90"/>
      <c r="CH60" s="90"/>
      <c r="CI60" s="90"/>
      <c r="CJ60" s="90"/>
      <c r="CK60" s="90"/>
      <c r="CL60" s="90"/>
      <c r="CM60" s="90"/>
      <c r="CN60" s="90"/>
      <c r="CO60" s="90"/>
      <c r="CP60" s="90"/>
      <c r="CQ60" s="90"/>
      <c r="CR60" s="90"/>
      <c r="CS60" s="90"/>
      <c r="CT60" s="90"/>
      <c r="CU60" s="90"/>
      <c r="CV60" s="90"/>
      <c r="CW60" s="90"/>
      <c r="CX60" s="90"/>
      <c r="CY60" s="90"/>
      <c r="CZ60" s="90"/>
      <c r="DA60" s="90"/>
      <c r="DB60" s="90"/>
      <c r="DC60" s="90"/>
      <c r="DD60" s="90"/>
      <c r="DE60" s="90"/>
      <c r="DF60" s="90"/>
      <c r="DG60" s="90"/>
      <c r="DH60" s="90"/>
      <c r="DI60" s="90"/>
      <c r="DJ60" s="90"/>
      <c r="DK60" s="90"/>
      <c r="DL60" s="90"/>
      <c r="DM60" s="90"/>
      <c r="DN60" s="90"/>
      <c r="DO60" s="90"/>
      <c r="DP60" s="90"/>
      <c r="DQ60" s="90"/>
      <c r="DR60" s="90"/>
      <c r="DS60" s="90"/>
      <c r="DT60" s="90"/>
      <c r="DU60" s="90"/>
      <c r="DV60" s="90"/>
      <c r="DW60" s="90"/>
      <c r="DX60" s="90"/>
      <c r="DY60" s="90"/>
      <c r="DZ60" s="90"/>
      <c r="EA60" s="90"/>
      <c r="EB60" s="90"/>
      <c r="EC60" s="90"/>
      <c r="ED60" s="90"/>
      <c r="EE60" s="90"/>
      <c r="EF60" s="90"/>
      <c r="EG60" s="90"/>
      <c r="EH60" s="90"/>
      <c r="EI60" s="90"/>
      <c r="EJ60" s="90"/>
      <c r="EK60" s="90"/>
      <c r="EL60" s="90"/>
      <c r="EM60" s="90"/>
      <c r="EN60" s="90"/>
      <c r="EO60" s="90"/>
      <c r="EP60" s="90"/>
      <c r="EQ60" s="90"/>
      <c r="ER60" s="90"/>
      <c r="ES60" s="90"/>
      <c r="ET60" s="90"/>
      <c r="EU60" s="90"/>
      <c r="EV60" s="90"/>
      <c r="EW60" s="90"/>
      <c r="EX60" s="90"/>
      <c r="EY60" s="90"/>
      <c r="EZ60" s="90"/>
      <c r="FA60" s="90"/>
      <c r="FB60" s="90"/>
      <c r="FC60" s="90"/>
      <c r="FD60" s="90"/>
      <c r="FE60" s="90"/>
      <c r="FF60" s="90"/>
      <c r="FG60" s="90"/>
      <c r="FH60" s="90"/>
      <c r="FI60" s="90"/>
      <c r="FJ60" s="90"/>
      <c r="FK60" s="90"/>
      <c r="FL60" s="90"/>
      <c r="FM60" s="90"/>
      <c r="FN60" s="90"/>
      <c r="FO60" s="90"/>
      <c r="FP60" s="90"/>
      <c r="FQ60" s="90"/>
      <c r="FR60" s="90"/>
      <c r="FS60" s="90"/>
      <c r="FT60" s="90"/>
      <c r="FU60" s="90"/>
      <c r="FV60" s="90"/>
      <c r="FW60" s="90"/>
      <c r="FX60" s="90"/>
      <c r="FY60" s="90"/>
      <c r="FZ60" s="90"/>
      <c r="GA60" s="90"/>
      <c r="GB60" s="90"/>
      <c r="GC60" s="90"/>
      <c r="GD60" s="90"/>
      <c r="GE60" s="90"/>
      <c r="GF60" s="90"/>
      <c r="GG60" s="90"/>
      <c r="GH60" s="90"/>
      <c r="GI60" s="90"/>
      <c r="GJ60" s="90"/>
      <c r="GK60" s="90"/>
      <c r="GL60" s="90"/>
      <c r="GM60" s="90"/>
      <c r="GN60" s="90"/>
      <c r="GO60" s="90"/>
      <c r="GP60" s="90"/>
      <c r="GQ60" s="90"/>
      <c r="GR60" s="90"/>
      <c r="GS60" s="90"/>
      <c r="GT60" s="90"/>
      <c r="GU60" s="90"/>
      <c r="GV60" s="90"/>
      <c r="GW60" s="90"/>
      <c r="GX60" s="90"/>
      <c r="GY60" s="90"/>
      <c r="GZ60" s="90"/>
      <c r="HA60" s="90"/>
      <c r="HB60" s="90"/>
      <c r="HC60" s="90"/>
      <c r="HD60" s="90"/>
      <c r="HE60" s="90"/>
      <c r="HF60" s="90"/>
      <c r="HG60" s="90"/>
      <c r="HH60" s="90"/>
      <c r="HI60" s="90"/>
      <c r="HJ60" s="90"/>
      <c r="HK60" s="90"/>
      <c r="HL60" s="90"/>
      <c r="HM60" s="90"/>
      <c r="HN60" s="90"/>
      <c r="HO60" s="90"/>
      <c r="HP60" s="90"/>
      <c r="HQ60" s="90"/>
      <c r="HR60" s="90"/>
      <c r="HS60" s="90"/>
      <c r="HT60" s="90"/>
      <c r="HU60" s="90"/>
      <c r="HV60" s="90"/>
      <c r="HW60" s="90"/>
      <c r="HX60" s="90"/>
      <c r="HY60" s="90"/>
      <c r="HZ60" s="90"/>
      <c r="IA60" s="90"/>
      <c r="IB60" s="90"/>
      <c r="IC60" s="90"/>
      <c r="ID60" s="90"/>
      <c r="IE60" s="90"/>
      <c r="IF60" s="90"/>
      <c r="IG60" s="90"/>
      <c r="IH60" s="90"/>
      <c r="II60" s="90"/>
      <c r="IJ60" s="90"/>
      <c r="IK60" s="90"/>
      <c r="IL60" s="90"/>
      <c r="IM60" s="90"/>
      <c r="IN60" s="90"/>
      <c r="IO60" s="90"/>
      <c r="IP60" s="90"/>
      <c r="IQ60" s="90"/>
      <c r="IR60" s="90"/>
      <c r="IS60" s="90"/>
      <c r="IT60" s="90"/>
      <c r="IU60" s="90"/>
      <c r="IV60" s="90"/>
      <c r="IW60" s="90"/>
    </row>
    <row r="61" spans="1:257" s="91" customFormat="1" ht="29">
      <c r="A61" s="500"/>
      <c r="B61" s="431"/>
      <c r="C61" s="417"/>
      <c r="D61" s="182" t="s">
        <v>342</v>
      </c>
      <c r="E61" s="428"/>
      <c r="F61" s="428"/>
      <c r="G61" s="408"/>
      <c r="H61" s="411"/>
      <c r="I61" s="105" t="s">
        <v>296</v>
      </c>
      <c r="J61" s="143" t="s">
        <v>430</v>
      </c>
      <c r="K61" s="105" t="str">
        <f>IFERROR(CONCATENATE(INDEX('8- Políticas de Administración '!$B$16:$F$53,MATCH('5- Identificación de Riesgos'!J61,'8- Políticas de Administración '!$C$16:$C$54,0),1)," - ",L61),"")</f>
        <v>Leve - 1</v>
      </c>
      <c r="L61" s="138">
        <f>IFERROR(VLOOKUP(INDEX('8- Políticas de Administración '!$B$16:$F$63,MATCH('5- Identificación de Riesgos'!J61,'8- Políticas de Administración '!$C$16:$C$64,0),1),'8- Políticas de Administración '!$B$16:$F$64,5,FALSE),"")</f>
        <v>1</v>
      </c>
      <c r="M61" s="405"/>
      <c r="N61" s="414"/>
      <c r="O61" s="493"/>
      <c r="P61" s="90"/>
      <c r="Q61" s="90"/>
      <c r="R61" s="90"/>
      <c r="S61" s="90"/>
      <c r="T61" s="90"/>
      <c r="U61" s="90"/>
      <c r="V61" s="90"/>
      <c r="W61" s="90"/>
      <c r="X61" s="90"/>
      <c r="Y61" s="90"/>
      <c r="Z61" s="90"/>
      <c r="AA61" s="90"/>
      <c r="AB61" s="90"/>
      <c r="AC61" s="90"/>
      <c r="AD61" s="90"/>
      <c r="AE61" s="90"/>
      <c r="AF61" s="90"/>
      <c r="AG61" s="90"/>
      <c r="AH61" s="90"/>
      <c r="AI61" s="90"/>
      <c r="AJ61" s="90"/>
      <c r="AK61" s="90"/>
      <c r="AL61" s="90"/>
      <c r="AM61" s="90"/>
      <c r="AN61" s="90"/>
      <c r="AO61" s="90"/>
      <c r="AP61" s="90"/>
      <c r="AQ61" s="90"/>
      <c r="AR61" s="90"/>
      <c r="AS61" s="90"/>
      <c r="AT61" s="90"/>
      <c r="AU61" s="90"/>
      <c r="AV61" s="90"/>
      <c r="AW61" s="90"/>
      <c r="AX61" s="90"/>
      <c r="AY61" s="90"/>
      <c r="AZ61" s="90"/>
      <c r="BA61" s="90"/>
      <c r="BB61" s="90"/>
      <c r="BC61" s="90"/>
      <c r="BD61" s="90"/>
      <c r="BE61" s="90"/>
      <c r="BF61" s="90"/>
      <c r="BG61" s="90"/>
      <c r="BH61" s="90"/>
      <c r="BI61" s="90"/>
      <c r="BJ61" s="90"/>
      <c r="BK61" s="90"/>
      <c r="BL61" s="90"/>
      <c r="BM61" s="90"/>
      <c r="BN61" s="90"/>
      <c r="BO61" s="90"/>
      <c r="BP61" s="90"/>
      <c r="BQ61" s="90"/>
      <c r="BR61" s="90"/>
      <c r="BS61" s="90"/>
      <c r="BT61" s="90"/>
      <c r="BU61" s="90"/>
      <c r="BV61" s="90"/>
      <c r="BW61" s="90"/>
      <c r="BX61" s="90"/>
      <c r="BY61" s="90"/>
      <c r="BZ61" s="90"/>
      <c r="CA61" s="90"/>
      <c r="CB61" s="90"/>
      <c r="CC61" s="90"/>
      <c r="CD61" s="90"/>
      <c r="CE61" s="90"/>
      <c r="CF61" s="90"/>
      <c r="CG61" s="90"/>
      <c r="CH61" s="90"/>
      <c r="CI61" s="90"/>
      <c r="CJ61" s="90"/>
      <c r="CK61" s="90"/>
      <c r="CL61" s="90"/>
      <c r="CM61" s="90"/>
      <c r="CN61" s="90"/>
      <c r="CO61" s="90"/>
      <c r="CP61" s="90"/>
      <c r="CQ61" s="90"/>
      <c r="CR61" s="90"/>
      <c r="CS61" s="90"/>
      <c r="CT61" s="90"/>
      <c r="CU61" s="90"/>
      <c r="CV61" s="90"/>
      <c r="CW61" s="90"/>
      <c r="CX61" s="90"/>
      <c r="CY61" s="90"/>
      <c r="CZ61" s="90"/>
      <c r="DA61" s="90"/>
      <c r="DB61" s="90"/>
      <c r="DC61" s="90"/>
      <c r="DD61" s="90"/>
      <c r="DE61" s="90"/>
      <c r="DF61" s="90"/>
      <c r="DG61" s="90"/>
      <c r="DH61" s="90"/>
      <c r="DI61" s="90"/>
      <c r="DJ61" s="90"/>
      <c r="DK61" s="90"/>
      <c r="DL61" s="90"/>
      <c r="DM61" s="90"/>
      <c r="DN61" s="90"/>
      <c r="DO61" s="90"/>
      <c r="DP61" s="90"/>
      <c r="DQ61" s="90"/>
      <c r="DR61" s="90"/>
      <c r="DS61" s="90"/>
      <c r="DT61" s="90"/>
      <c r="DU61" s="90"/>
      <c r="DV61" s="90"/>
      <c r="DW61" s="90"/>
      <c r="DX61" s="90"/>
      <c r="DY61" s="90"/>
      <c r="DZ61" s="90"/>
      <c r="EA61" s="90"/>
      <c r="EB61" s="90"/>
      <c r="EC61" s="90"/>
      <c r="ED61" s="90"/>
      <c r="EE61" s="90"/>
      <c r="EF61" s="90"/>
      <c r="EG61" s="90"/>
      <c r="EH61" s="90"/>
      <c r="EI61" s="90"/>
      <c r="EJ61" s="90"/>
      <c r="EK61" s="90"/>
      <c r="EL61" s="90"/>
      <c r="EM61" s="90"/>
      <c r="EN61" s="90"/>
      <c r="EO61" s="90"/>
      <c r="EP61" s="90"/>
      <c r="EQ61" s="90"/>
      <c r="ER61" s="90"/>
      <c r="ES61" s="90"/>
      <c r="ET61" s="90"/>
      <c r="EU61" s="90"/>
      <c r="EV61" s="90"/>
      <c r="EW61" s="90"/>
      <c r="EX61" s="90"/>
      <c r="EY61" s="90"/>
      <c r="EZ61" s="90"/>
      <c r="FA61" s="90"/>
      <c r="FB61" s="90"/>
      <c r="FC61" s="90"/>
      <c r="FD61" s="90"/>
      <c r="FE61" s="90"/>
      <c r="FF61" s="90"/>
      <c r="FG61" s="90"/>
      <c r="FH61" s="90"/>
      <c r="FI61" s="90"/>
      <c r="FJ61" s="90"/>
      <c r="FK61" s="90"/>
      <c r="FL61" s="90"/>
      <c r="FM61" s="90"/>
      <c r="FN61" s="90"/>
      <c r="FO61" s="90"/>
      <c r="FP61" s="90"/>
      <c r="FQ61" s="90"/>
      <c r="FR61" s="90"/>
      <c r="FS61" s="90"/>
      <c r="FT61" s="90"/>
      <c r="FU61" s="90"/>
      <c r="FV61" s="90"/>
      <c r="FW61" s="90"/>
      <c r="FX61" s="90"/>
      <c r="FY61" s="90"/>
      <c r="FZ61" s="90"/>
      <c r="GA61" s="90"/>
      <c r="GB61" s="90"/>
      <c r="GC61" s="90"/>
      <c r="GD61" s="90"/>
      <c r="GE61" s="90"/>
      <c r="GF61" s="90"/>
      <c r="GG61" s="90"/>
      <c r="GH61" s="90"/>
      <c r="GI61" s="90"/>
      <c r="GJ61" s="90"/>
      <c r="GK61" s="90"/>
      <c r="GL61" s="90"/>
      <c r="GM61" s="90"/>
      <c r="GN61" s="90"/>
      <c r="GO61" s="90"/>
      <c r="GP61" s="90"/>
      <c r="GQ61" s="90"/>
      <c r="GR61" s="90"/>
      <c r="GS61" s="90"/>
      <c r="GT61" s="90"/>
      <c r="GU61" s="90"/>
      <c r="GV61" s="90"/>
      <c r="GW61" s="90"/>
      <c r="GX61" s="90"/>
      <c r="GY61" s="90"/>
      <c r="GZ61" s="90"/>
      <c r="HA61" s="90"/>
      <c r="HB61" s="90"/>
      <c r="HC61" s="90"/>
      <c r="HD61" s="90"/>
      <c r="HE61" s="90"/>
      <c r="HF61" s="90"/>
      <c r="HG61" s="90"/>
      <c r="HH61" s="90"/>
      <c r="HI61" s="90"/>
      <c r="HJ61" s="90"/>
      <c r="HK61" s="90"/>
      <c r="HL61" s="90"/>
      <c r="HM61" s="90"/>
      <c r="HN61" s="90"/>
      <c r="HO61" s="90"/>
      <c r="HP61" s="90"/>
      <c r="HQ61" s="90"/>
      <c r="HR61" s="90"/>
      <c r="HS61" s="90"/>
      <c r="HT61" s="90"/>
      <c r="HU61" s="90"/>
      <c r="HV61" s="90"/>
      <c r="HW61" s="90"/>
      <c r="HX61" s="90"/>
      <c r="HY61" s="90"/>
      <c r="HZ61" s="90"/>
      <c r="IA61" s="90"/>
      <c r="IB61" s="90"/>
      <c r="IC61" s="90"/>
      <c r="ID61" s="90"/>
      <c r="IE61" s="90"/>
      <c r="IF61" s="90"/>
      <c r="IG61" s="90"/>
      <c r="IH61" s="90"/>
      <c r="II61" s="90"/>
      <c r="IJ61" s="90"/>
      <c r="IK61" s="90"/>
      <c r="IL61" s="90"/>
      <c r="IM61" s="90"/>
      <c r="IN61" s="90"/>
      <c r="IO61" s="90"/>
      <c r="IP61" s="90"/>
      <c r="IQ61" s="90"/>
      <c r="IR61" s="90"/>
      <c r="IS61" s="90"/>
      <c r="IT61" s="90"/>
      <c r="IU61" s="90"/>
      <c r="IV61" s="90"/>
      <c r="IW61" s="90"/>
    </row>
    <row r="62" spans="1:257" s="91" customFormat="1">
      <c r="A62" s="500"/>
      <c r="B62" s="431"/>
      <c r="C62" s="417"/>
      <c r="D62" s="182"/>
      <c r="E62" s="428"/>
      <c r="F62" s="428"/>
      <c r="G62" s="408"/>
      <c r="H62" s="411"/>
      <c r="I62" s="105"/>
      <c r="J62" s="143"/>
      <c r="K62" s="105" t="str">
        <f>IFERROR(CONCATENATE(INDEX('8- Políticas de Administración '!$B$16:$F$53,MATCH('5- Identificación de Riesgos'!J62,'8- Políticas de Administración '!$C$16:$C$54,0),1)," - ",L62),"")</f>
        <v/>
      </c>
      <c r="L62" s="138" t="str">
        <f>IFERROR(VLOOKUP(INDEX('8- Políticas de Administración '!$B$16:$F$63,MATCH('5- Identificación de Riesgos'!J62,'8- Políticas de Administración '!$C$16:$C$64,0),1),'8- Políticas de Administración '!$B$16:$F$64,5,FALSE),"")</f>
        <v/>
      </c>
      <c r="M62" s="405"/>
      <c r="N62" s="414"/>
      <c r="O62" s="493"/>
      <c r="P62" s="90"/>
      <c r="Q62" s="90"/>
      <c r="R62" s="90"/>
      <c r="S62" s="90"/>
      <c r="T62" s="90"/>
      <c r="U62" s="90"/>
      <c r="V62" s="90"/>
      <c r="W62" s="90"/>
      <c r="X62" s="90"/>
      <c r="Y62" s="90"/>
      <c r="Z62" s="90"/>
      <c r="AA62" s="90"/>
      <c r="AB62" s="90"/>
      <c r="AC62" s="90"/>
      <c r="AD62" s="90"/>
      <c r="AE62" s="90"/>
      <c r="AF62" s="90"/>
      <c r="AG62" s="90"/>
      <c r="AH62" s="90"/>
      <c r="AI62" s="90"/>
      <c r="AJ62" s="90"/>
      <c r="AK62" s="90"/>
      <c r="AL62" s="90"/>
      <c r="AM62" s="90"/>
      <c r="AN62" s="90"/>
      <c r="AO62" s="90"/>
      <c r="AP62" s="90"/>
      <c r="AQ62" s="90"/>
      <c r="AR62" s="90"/>
      <c r="AS62" s="90"/>
      <c r="AT62" s="90"/>
      <c r="AU62" s="90"/>
      <c r="AV62" s="90"/>
      <c r="AW62" s="90"/>
      <c r="AX62" s="90"/>
      <c r="AY62" s="90"/>
      <c r="AZ62" s="90"/>
      <c r="BA62" s="90"/>
      <c r="BB62" s="90"/>
      <c r="BC62" s="90"/>
      <c r="BD62" s="90"/>
      <c r="BE62" s="90"/>
      <c r="BF62" s="90"/>
      <c r="BG62" s="90"/>
      <c r="BH62" s="90"/>
      <c r="BI62" s="90"/>
      <c r="BJ62" s="90"/>
      <c r="BK62" s="90"/>
      <c r="BL62" s="90"/>
      <c r="BM62" s="90"/>
      <c r="BN62" s="90"/>
      <c r="BO62" s="90"/>
      <c r="BP62" s="90"/>
      <c r="BQ62" s="90"/>
      <c r="BR62" s="90"/>
      <c r="BS62" s="90"/>
      <c r="BT62" s="90"/>
      <c r="BU62" s="90"/>
      <c r="BV62" s="90"/>
      <c r="BW62" s="90"/>
      <c r="BX62" s="90"/>
      <c r="BY62" s="90"/>
      <c r="BZ62" s="90"/>
      <c r="CA62" s="90"/>
      <c r="CB62" s="90"/>
      <c r="CC62" s="90"/>
      <c r="CD62" s="90"/>
      <c r="CE62" s="90"/>
      <c r="CF62" s="90"/>
      <c r="CG62" s="90"/>
      <c r="CH62" s="90"/>
      <c r="CI62" s="90"/>
      <c r="CJ62" s="90"/>
      <c r="CK62" s="90"/>
      <c r="CL62" s="90"/>
      <c r="CM62" s="90"/>
      <c r="CN62" s="90"/>
      <c r="CO62" s="90"/>
      <c r="CP62" s="90"/>
      <c r="CQ62" s="90"/>
      <c r="CR62" s="90"/>
      <c r="CS62" s="90"/>
      <c r="CT62" s="90"/>
      <c r="CU62" s="90"/>
      <c r="CV62" s="90"/>
      <c r="CW62" s="90"/>
      <c r="CX62" s="90"/>
      <c r="CY62" s="90"/>
      <c r="CZ62" s="90"/>
      <c r="DA62" s="90"/>
      <c r="DB62" s="90"/>
      <c r="DC62" s="90"/>
      <c r="DD62" s="90"/>
      <c r="DE62" s="90"/>
      <c r="DF62" s="90"/>
      <c r="DG62" s="90"/>
      <c r="DH62" s="90"/>
      <c r="DI62" s="90"/>
      <c r="DJ62" s="90"/>
      <c r="DK62" s="90"/>
      <c r="DL62" s="90"/>
      <c r="DM62" s="90"/>
      <c r="DN62" s="90"/>
      <c r="DO62" s="90"/>
      <c r="DP62" s="90"/>
      <c r="DQ62" s="90"/>
      <c r="DR62" s="90"/>
      <c r="DS62" s="90"/>
      <c r="DT62" s="90"/>
      <c r="DU62" s="90"/>
      <c r="DV62" s="90"/>
      <c r="DW62" s="90"/>
      <c r="DX62" s="90"/>
      <c r="DY62" s="90"/>
      <c r="DZ62" s="90"/>
      <c r="EA62" s="90"/>
      <c r="EB62" s="90"/>
      <c r="EC62" s="90"/>
      <c r="ED62" s="90"/>
      <c r="EE62" s="90"/>
      <c r="EF62" s="90"/>
      <c r="EG62" s="90"/>
      <c r="EH62" s="90"/>
      <c r="EI62" s="90"/>
      <c r="EJ62" s="90"/>
      <c r="EK62" s="90"/>
      <c r="EL62" s="90"/>
      <c r="EM62" s="90"/>
      <c r="EN62" s="90"/>
      <c r="EO62" s="90"/>
      <c r="EP62" s="90"/>
      <c r="EQ62" s="90"/>
      <c r="ER62" s="90"/>
      <c r="ES62" s="90"/>
      <c r="ET62" s="90"/>
      <c r="EU62" s="90"/>
      <c r="EV62" s="90"/>
      <c r="EW62" s="90"/>
      <c r="EX62" s="90"/>
      <c r="EY62" s="90"/>
      <c r="EZ62" s="90"/>
      <c r="FA62" s="90"/>
      <c r="FB62" s="90"/>
      <c r="FC62" s="90"/>
      <c r="FD62" s="90"/>
      <c r="FE62" s="90"/>
      <c r="FF62" s="90"/>
      <c r="FG62" s="90"/>
      <c r="FH62" s="90"/>
      <c r="FI62" s="90"/>
      <c r="FJ62" s="90"/>
      <c r="FK62" s="90"/>
      <c r="FL62" s="90"/>
      <c r="FM62" s="90"/>
      <c r="FN62" s="90"/>
      <c r="FO62" s="90"/>
      <c r="FP62" s="90"/>
      <c r="FQ62" s="90"/>
      <c r="FR62" s="90"/>
      <c r="FS62" s="90"/>
      <c r="FT62" s="90"/>
      <c r="FU62" s="90"/>
      <c r="FV62" s="90"/>
      <c r="FW62" s="90"/>
      <c r="FX62" s="90"/>
      <c r="FY62" s="90"/>
      <c r="FZ62" s="90"/>
      <c r="GA62" s="90"/>
      <c r="GB62" s="90"/>
      <c r="GC62" s="90"/>
      <c r="GD62" s="90"/>
      <c r="GE62" s="90"/>
      <c r="GF62" s="90"/>
      <c r="GG62" s="90"/>
      <c r="GH62" s="90"/>
      <c r="GI62" s="90"/>
      <c r="GJ62" s="90"/>
      <c r="GK62" s="90"/>
      <c r="GL62" s="90"/>
      <c r="GM62" s="90"/>
      <c r="GN62" s="90"/>
      <c r="GO62" s="90"/>
      <c r="GP62" s="90"/>
      <c r="GQ62" s="90"/>
      <c r="GR62" s="90"/>
      <c r="GS62" s="90"/>
      <c r="GT62" s="90"/>
      <c r="GU62" s="90"/>
      <c r="GV62" s="90"/>
      <c r="GW62" s="90"/>
      <c r="GX62" s="90"/>
      <c r="GY62" s="90"/>
      <c r="GZ62" s="90"/>
      <c r="HA62" s="90"/>
      <c r="HB62" s="90"/>
      <c r="HC62" s="90"/>
      <c r="HD62" s="90"/>
      <c r="HE62" s="90"/>
      <c r="HF62" s="90"/>
      <c r="HG62" s="90"/>
      <c r="HH62" s="90"/>
      <c r="HI62" s="90"/>
      <c r="HJ62" s="90"/>
      <c r="HK62" s="90"/>
      <c r="HL62" s="90"/>
      <c r="HM62" s="90"/>
      <c r="HN62" s="90"/>
      <c r="HO62" s="90"/>
      <c r="HP62" s="90"/>
      <c r="HQ62" s="90"/>
      <c r="HR62" s="90"/>
      <c r="HS62" s="90"/>
      <c r="HT62" s="90"/>
      <c r="HU62" s="90"/>
      <c r="HV62" s="90"/>
      <c r="HW62" s="90"/>
      <c r="HX62" s="90"/>
      <c r="HY62" s="90"/>
      <c r="HZ62" s="90"/>
      <c r="IA62" s="90"/>
      <c r="IB62" s="90"/>
      <c r="IC62" s="90"/>
      <c r="ID62" s="90"/>
      <c r="IE62" s="90"/>
      <c r="IF62" s="90"/>
      <c r="IG62" s="90"/>
      <c r="IH62" s="90"/>
      <c r="II62" s="90"/>
      <c r="IJ62" s="90"/>
      <c r="IK62" s="90"/>
      <c r="IL62" s="90"/>
      <c r="IM62" s="90"/>
      <c r="IN62" s="90"/>
      <c r="IO62" s="90"/>
      <c r="IP62" s="90"/>
      <c r="IQ62" s="90"/>
      <c r="IR62" s="90"/>
      <c r="IS62" s="90"/>
      <c r="IT62" s="90"/>
      <c r="IU62" s="90"/>
      <c r="IV62" s="90"/>
      <c r="IW62" s="90"/>
    </row>
    <row r="63" spans="1:257" s="91" customFormat="1">
      <c r="A63" s="500"/>
      <c r="B63" s="431"/>
      <c r="C63" s="417"/>
      <c r="D63" s="182"/>
      <c r="E63" s="428"/>
      <c r="F63" s="428"/>
      <c r="G63" s="408"/>
      <c r="H63" s="411"/>
      <c r="I63" s="105"/>
      <c r="J63" s="143"/>
      <c r="K63" s="105" t="str">
        <f>IFERROR(CONCATENATE(INDEX('8- Políticas de Administración '!$B$16:$F$53,MATCH('5- Identificación de Riesgos'!J63,'8- Políticas de Administración '!$C$16:$C$54,0),1)," - ",L63),"")</f>
        <v/>
      </c>
      <c r="L63" s="138" t="str">
        <f>IFERROR(VLOOKUP(INDEX('8- Políticas de Administración '!$B$16:$F$63,MATCH('5- Identificación de Riesgos'!J63,'8- Políticas de Administración '!$C$16:$C$64,0),1),'8- Políticas de Administración '!$B$16:$F$64,5,FALSE),"")</f>
        <v/>
      </c>
      <c r="M63" s="405"/>
      <c r="N63" s="414"/>
      <c r="O63" s="493"/>
      <c r="P63" s="90"/>
      <c r="Q63" s="90"/>
      <c r="R63" s="90"/>
      <c r="S63" s="90"/>
      <c r="T63" s="90"/>
      <c r="U63" s="90"/>
      <c r="V63" s="90"/>
      <c r="W63" s="90"/>
      <c r="X63" s="90"/>
      <c r="Y63" s="90"/>
      <c r="Z63" s="90"/>
      <c r="AA63" s="90"/>
      <c r="AB63" s="90"/>
      <c r="AC63" s="90"/>
      <c r="AD63" s="90"/>
      <c r="AE63" s="90"/>
      <c r="AF63" s="90"/>
      <c r="AG63" s="90"/>
      <c r="AH63" s="90"/>
      <c r="AI63" s="90"/>
      <c r="AJ63" s="90"/>
      <c r="AK63" s="90"/>
      <c r="AL63" s="90"/>
      <c r="AM63" s="90"/>
      <c r="AN63" s="90"/>
      <c r="AO63" s="90"/>
      <c r="AP63" s="90"/>
      <c r="AQ63" s="90"/>
      <c r="AR63" s="90"/>
      <c r="AS63" s="90"/>
      <c r="AT63" s="90"/>
      <c r="AU63" s="90"/>
      <c r="AV63" s="90"/>
      <c r="AW63" s="90"/>
      <c r="AX63" s="90"/>
      <c r="AY63" s="90"/>
      <c r="AZ63" s="90"/>
      <c r="BA63" s="90"/>
      <c r="BB63" s="90"/>
      <c r="BC63" s="90"/>
      <c r="BD63" s="90"/>
      <c r="BE63" s="90"/>
      <c r="BF63" s="90"/>
      <c r="BG63" s="90"/>
      <c r="BH63" s="90"/>
      <c r="BI63" s="90"/>
      <c r="BJ63" s="90"/>
      <c r="BK63" s="90"/>
      <c r="BL63" s="90"/>
      <c r="BM63" s="90"/>
      <c r="BN63" s="90"/>
      <c r="BO63" s="90"/>
      <c r="BP63" s="90"/>
      <c r="BQ63" s="90"/>
      <c r="BR63" s="90"/>
      <c r="BS63" s="90"/>
      <c r="BT63" s="90"/>
      <c r="BU63" s="90"/>
      <c r="BV63" s="90"/>
      <c r="BW63" s="90"/>
      <c r="BX63" s="90"/>
      <c r="BY63" s="90"/>
      <c r="BZ63" s="90"/>
      <c r="CA63" s="90"/>
      <c r="CB63" s="90"/>
      <c r="CC63" s="90"/>
      <c r="CD63" s="90"/>
      <c r="CE63" s="90"/>
      <c r="CF63" s="90"/>
      <c r="CG63" s="90"/>
      <c r="CH63" s="90"/>
      <c r="CI63" s="90"/>
      <c r="CJ63" s="90"/>
      <c r="CK63" s="90"/>
      <c r="CL63" s="90"/>
      <c r="CM63" s="90"/>
      <c r="CN63" s="90"/>
      <c r="CO63" s="90"/>
      <c r="CP63" s="90"/>
      <c r="CQ63" s="90"/>
      <c r="CR63" s="90"/>
      <c r="CS63" s="90"/>
      <c r="CT63" s="90"/>
      <c r="CU63" s="90"/>
      <c r="CV63" s="90"/>
      <c r="CW63" s="90"/>
      <c r="CX63" s="90"/>
      <c r="CY63" s="90"/>
      <c r="CZ63" s="90"/>
      <c r="DA63" s="90"/>
      <c r="DB63" s="90"/>
      <c r="DC63" s="90"/>
      <c r="DD63" s="90"/>
      <c r="DE63" s="90"/>
      <c r="DF63" s="90"/>
      <c r="DG63" s="90"/>
      <c r="DH63" s="90"/>
      <c r="DI63" s="90"/>
      <c r="DJ63" s="90"/>
      <c r="DK63" s="90"/>
      <c r="DL63" s="90"/>
      <c r="DM63" s="90"/>
      <c r="DN63" s="90"/>
      <c r="DO63" s="90"/>
      <c r="DP63" s="90"/>
      <c r="DQ63" s="90"/>
      <c r="DR63" s="90"/>
      <c r="DS63" s="90"/>
      <c r="DT63" s="90"/>
      <c r="DU63" s="90"/>
      <c r="DV63" s="90"/>
      <c r="DW63" s="90"/>
      <c r="DX63" s="90"/>
      <c r="DY63" s="90"/>
      <c r="DZ63" s="90"/>
      <c r="EA63" s="90"/>
      <c r="EB63" s="90"/>
      <c r="EC63" s="90"/>
      <c r="ED63" s="90"/>
      <c r="EE63" s="90"/>
      <c r="EF63" s="90"/>
      <c r="EG63" s="90"/>
      <c r="EH63" s="90"/>
      <c r="EI63" s="90"/>
      <c r="EJ63" s="90"/>
      <c r="EK63" s="90"/>
      <c r="EL63" s="90"/>
      <c r="EM63" s="90"/>
      <c r="EN63" s="90"/>
      <c r="EO63" s="90"/>
      <c r="EP63" s="90"/>
      <c r="EQ63" s="90"/>
      <c r="ER63" s="90"/>
      <c r="ES63" s="90"/>
      <c r="ET63" s="90"/>
      <c r="EU63" s="90"/>
      <c r="EV63" s="90"/>
      <c r="EW63" s="90"/>
      <c r="EX63" s="90"/>
      <c r="EY63" s="90"/>
      <c r="EZ63" s="90"/>
      <c r="FA63" s="90"/>
      <c r="FB63" s="90"/>
      <c r="FC63" s="90"/>
      <c r="FD63" s="90"/>
      <c r="FE63" s="90"/>
      <c r="FF63" s="90"/>
      <c r="FG63" s="90"/>
      <c r="FH63" s="90"/>
      <c r="FI63" s="90"/>
      <c r="FJ63" s="90"/>
      <c r="FK63" s="90"/>
      <c r="FL63" s="90"/>
      <c r="FM63" s="90"/>
      <c r="FN63" s="90"/>
      <c r="FO63" s="90"/>
      <c r="FP63" s="90"/>
      <c r="FQ63" s="90"/>
      <c r="FR63" s="90"/>
      <c r="FS63" s="90"/>
      <c r="FT63" s="90"/>
      <c r="FU63" s="90"/>
      <c r="FV63" s="90"/>
      <c r="FW63" s="90"/>
      <c r="FX63" s="90"/>
      <c r="FY63" s="90"/>
      <c r="FZ63" s="90"/>
      <c r="GA63" s="90"/>
      <c r="GB63" s="90"/>
      <c r="GC63" s="90"/>
      <c r="GD63" s="90"/>
      <c r="GE63" s="90"/>
      <c r="GF63" s="90"/>
      <c r="GG63" s="90"/>
      <c r="GH63" s="90"/>
      <c r="GI63" s="90"/>
      <c r="GJ63" s="90"/>
      <c r="GK63" s="90"/>
      <c r="GL63" s="90"/>
      <c r="GM63" s="90"/>
      <c r="GN63" s="90"/>
      <c r="GO63" s="90"/>
      <c r="GP63" s="90"/>
      <c r="GQ63" s="90"/>
      <c r="GR63" s="90"/>
      <c r="GS63" s="90"/>
      <c r="GT63" s="90"/>
      <c r="GU63" s="90"/>
      <c r="GV63" s="90"/>
      <c r="GW63" s="90"/>
      <c r="GX63" s="90"/>
      <c r="GY63" s="90"/>
      <c r="GZ63" s="90"/>
      <c r="HA63" s="90"/>
      <c r="HB63" s="90"/>
      <c r="HC63" s="90"/>
      <c r="HD63" s="90"/>
      <c r="HE63" s="90"/>
      <c r="HF63" s="90"/>
      <c r="HG63" s="90"/>
      <c r="HH63" s="90"/>
      <c r="HI63" s="90"/>
      <c r="HJ63" s="90"/>
      <c r="HK63" s="90"/>
      <c r="HL63" s="90"/>
      <c r="HM63" s="90"/>
      <c r="HN63" s="90"/>
      <c r="HO63" s="90"/>
      <c r="HP63" s="90"/>
      <c r="HQ63" s="90"/>
      <c r="HR63" s="90"/>
      <c r="HS63" s="90"/>
      <c r="HT63" s="90"/>
      <c r="HU63" s="90"/>
      <c r="HV63" s="90"/>
      <c r="HW63" s="90"/>
      <c r="HX63" s="90"/>
      <c r="HY63" s="90"/>
      <c r="HZ63" s="90"/>
      <c r="IA63" s="90"/>
      <c r="IB63" s="90"/>
      <c r="IC63" s="90"/>
      <c r="ID63" s="90"/>
      <c r="IE63" s="90"/>
      <c r="IF63" s="90"/>
      <c r="IG63" s="90"/>
      <c r="IH63" s="90"/>
      <c r="II63" s="90"/>
      <c r="IJ63" s="90"/>
      <c r="IK63" s="90"/>
      <c r="IL63" s="90"/>
      <c r="IM63" s="90"/>
      <c r="IN63" s="90"/>
      <c r="IO63" s="90"/>
      <c r="IP63" s="90"/>
      <c r="IQ63" s="90"/>
      <c r="IR63" s="90"/>
      <c r="IS63" s="90"/>
      <c r="IT63" s="90"/>
      <c r="IU63" s="90"/>
      <c r="IV63" s="90"/>
      <c r="IW63" s="90"/>
    </row>
    <row r="64" spans="1:257" s="91" customFormat="1">
      <c r="A64" s="500"/>
      <c r="B64" s="431"/>
      <c r="C64" s="417"/>
      <c r="D64" s="182"/>
      <c r="E64" s="428"/>
      <c r="F64" s="428"/>
      <c r="G64" s="408"/>
      <c r="H64" s="411"/>
      <c r="I64" s="105"/>
      <c r="J64" s="143"/>
      <c r="K64" s="105" t="str">
        <f>IFERROR(CONCATENATE(INDEX('8- Políticas de Administración '!$B$16:$F$53,MATCH('5- Identificación de Riesgos'!J64,'8- Políticas de Administración '!$C$16:$C$54,0),1)," - ",L64),"")</f>
        <v/>
      </c>
      <c r="L64" s="138" t="str">
        <f>IFERROR(VLOOKUP(INDEX('8- Políticas de Administración '!$B$16:$F$63,MATCH('5- Identificación de Riesgos'!J64,'8- Políticas de Administración '!$C$16:$C$64,0),1),'8- Políticas de Administración '!$B$16:$F$64,5,FALSE),"")</f>
        <v/>
      </c>
      <c r="M64" s="405"/>
      <c r="N64" s="414"/>
      <c r="O64" s="493"/>
      <c r="P64" s="90"/>
      <c r="Q64" s="90"/>
      <c r="R64" s="90"/>
      <c r="S64" s="90"/>
      <c r="T64" s="90"/>
      <c r="U64" s="90"/>
      <c r="V64" s="90"/>
      <c r="W64" s="90"/>
      <c r="X64" s="90"/>
      <c r="Y64" s="90"/>
      <c r="Z64" s="90"/>
      <c r="AA64" s="90"/>
      <c r="AB64" s="90"/>
      <c r="AC64" s="90"/>
      <c r="AD64" s="90"/>
      <c r="AE64" s="90"/>
      <c r="AF64" s="90"/>
      <c r="AG64" s="90"/>
      <c r="AH64" s="90"/>
      <c r="AI64" s="90"/>
      <c r="AJ64" s="90"/>
      <c r="AK64" s="90"/>
      <c r="AL64" s="90"/>
      <c r="AM64" s="90"/>
      <c r="AN64" s="90"/>
      <c r="AO64" s="90"/>
      <c r="AP64" s="90"/>
      <c r="AQ64" s="90"/>
      <c r="AR64" s="90"/>
      <c r="AS64" s="90"/>
      <c r="AT64" s="90"/>
      <c r="AU64" s="90"/>
      <c r="AV64" s="90"/>
      <c r="AW64" s="90"/>
      <c r="AX64" s="90"/>
      <c r="AY64" s="90"/>
      <c r="AZ64" s="90"/>
      <c r="BA64" s="90"/>
      <c r="BB64" s="90"/>
      <c r="BC64" s="90"/>
      <c r="BD64" s="90"/>
      <c r="BE64" s="90"/>
      <c r="BF64" s="90"/>
      <c r="BG64" s="90"/>
      <c r="BH64" s="90"/>
      <c r="BI64" s="90"/>
      <c r="BJ64" s="90"/>
      <c r="BK64" s="90"/>
      <c r="BL64" s="90"/>
      <c r="BM64" s="90"/>
      <c r="BN64" s="90"/>
      <c r="BO64" s="90"/>
      <c r="BP64" s="90"/>
      <c r="BQ64" s="90"/>
      <c r="BR64" s="90"/>
      <c r="BS64" s="90"/>
      <c r="BT64" s="90"/>
      <c r="BU64" s="90"/>
      <c r="BV64" s="90"/>
      <c r="BW64" s="90"/>
      <c r="BX64" s="90"/>
      <c r="BY64" s="90"/>
      <c r="BZ64" s="90"/>
      <c r="CA64" s="90"/>
      <c r="CB64" s="90"/>
      <c r="CC64" s="90"/>
      <c r="CD64" s="90"/>
      <c r="CE64" s="90"/>
      <c r="CF64" s="90"/>
      <c r="CG64" s="90"/>
      <c r="CH64" s="90"/>
      <c r="CI64" s="90"/>
      <c r="CJ64" s="90"/>
      <c r="CK64" s="90"/>
      <c r="CL64" s="90"/>
      <c r="CM64" s="90"/>
      <c r="CN64" s="90"/>
      <c r="CO64" s="90"/>
      <c r="CP64" s="90"/>
      <c r="CQ64" s="90"/>
      <c r="CR64" s="90"/>
      <c r="CS64" s="90"/>
      <c r="CT64" s="90"/>
      <c r="CU64" s="90"/>
      <c r="CV64" s="90"/>
      <c r="CW64" s="90"/>
      <c r="CX64" s="90"/>
      <c r="CY64" s="90"/>
      <c r="CZ64" s="90"/>
      <c r="DA64" s="90"/>
      <c r="DB64" s="90"/>
      <c r="DC64" s="90"/>
      <c r="DD64" s="90"/>
      <c r="DE64" s="90"/>
      <c r="DF64" s="90"/>
      <c r="DG64" s="90"/>
      <c r="DH64" s="90"/>
      <c r="DI64" s="90"/>
      <c r="DJ64" s="90"/>
      <c r="DK64" s="90"/>
      <c r="DL64" s="90"/>
      <c r="DM64" s="90"/>
      <c r="DN64" s="90"/>
      <c r="DO64" s="90"/>
      <c r="DP64" s="90"/>
      <c r="DQ64" s="90"/>
      <c r="DR64" s="90"/>
      <c r="DS64" s="90"/>
      <c r="DT64" s="90"/>
      <c r="DU64" s="90"/>
      <c r="DV64" s="90"/>
      <c r="DW64" s="90"/>
      <c r="DX64" s="90"/>
      <c r="DY64" s="90"/>
      <c r="DZ64" s="90"/>
      <c r="EA64" s="90"/>
      <c r="EB64" s="90"/>
      <c r="EC64" s="90"/>
      <c r="ED64" s="90"/>
      <c r="EE64" s="90"/>
      <c r="EF64" s="90"/>
      <c r="EG64" s="90"/>
      <c r="EH64" s="90"/>
      <c r="EI64" s="90"/>
      <c r="EJ64" s="90"/>
      <c r="EK64" s="90"/>
      <c r="EL64" s="90"/>
      <c r="EM64" s="90"/>
      <c r="EN64" s="90"/>
      <c r="EO64" s="90"/>
      <c r="EP64" s="90"/>
      <c r="EQ64" s="90"/>
      <c r="ER64" s="90"/>
      <c r="ES64" s="90"/>
      <c r="ET64" s="90"/>
      <c r="EU64" s="90"/>
      <c r="EV64" s="90"/>
      <c r="EW64" s="90"/>
      <c r="EX64" s="90"/>
      <c r="EY64" s="90"/>
      <c r="EZ64" s="90"/>
      <c r="FA64" s="90"/>
      <c r="FB64" s="90"/>
      <c r="FC64" s="90"/>
      <c r="FD64" s="90"/>
      <c r="FE64" s="90"/>
      <c r="FF64" s="90"/>
      <c r="FG64" s="90"/>
      <c r="FH64" s="90"/>
      <c r="FI64" s="90"/>
      <c r="FJ64" s="90"/>
      <c r="FK64" s="90"/>
      <c r="FL64" s="90"/>
      <c r="FM64" s="90"/>
      <c r="FN64" s="90"/>
      <c r="FO64" s="90"/>
      <c r="FP64" s="90"/>
      <c r="FQ64" s="90"/>
      <c r="FR64" s="90"/>
      <c r="FS64" s="90"/>
      <c r="FT64" s="90"/>
      <c r="FU64" s="90"/>
      <c r="FV64" s="90"/>
      <c r="FW64" s="90"/>
      <c r="FX64" s="90"/>
      <c r="FY64" s="90"/>
      <c r="FZ64" s="90"/>
      <c r="GA64" s="90"/>
      <c r="GB64" s="90"/>
      <c r="GC64" s="90"/>
      <c r="GD64" s="90"/>
      <c r="GE64" s="90"/>
      <c r="GF64" s="90"/>
      <c r="GG64" s="90"/>
      <c r="GH64" s="90"/>
      <c r="GI64" s="90"/>
      <c r="GJ64" s="90"/>
      <c r="GK64" s="90"/>
      <c r="GL64" s="90"/>
      <c r="GM64" s="90"/>
      <c r="GN64" s="90"/>
      <c r="GO64" s="90"/>
      <c r="GP64" s="90"/>
      <c r="GQ64" s="90"/>
      <c r="GR64" s="90"/>
      <c r="GS64" s="90"/>
      <c r="GT64" s="90"/>
      <c r="GU64" s="90"/>
      <c r="GV64" s="90"/>
      <c r="GW64" s="90"/>
      <c r="GX64" s="90"/>
      <c r="GY64" s="90"/>
      <c r="GZ64" s="90"/>
      <c r="HA64" s="90"/>
      <c r="HB64" s="90"/>
      <c r="HC64" s="90"/>
      <c r="HD64" s="90"/>
      <c r="HE64" s="90"/>
      <c r="HF64" s="90"/>
      <c r="HG64" s="90"/>
      <c r="HH64" s="90"/>
      <c r="HI64" s="90"/>
      <c r="HJ64" s="90"/>
      <c r="HK64" s="90"/>
      <c r="HL64" s="90"/>
      <c r="HM64" s="90"/>
      <c r="HN64" s="90"/>
      <c r="HO64" s="90"/>
      <c r="HP64" s="90"/>
      <c r="HQ64" s="90"/>
      <c r="HR64" s="90"/>
      <c r="HS64" s="90"/>
      <c r="HT64" s="90"/>
      <c r="HU64" s="90"/>
      <c r="HV64" s="90"/>
      <c r="HW64" s="90"/>
      <c r="HX64" s="90"/>
      <c r="HY64" s="90"/>
      <c r="HZ64" s="90"/>
      <c r="IA64" s="90"/>
      <c r="IB64" s="90"/>
      <c r="IC64" s="90"/>
      <c r="ID64" s="90"/>
      <c r="IE64" s="90"/>
      <c r="IF64" s="90"/>
      <c r="IG64" s="90"/>
      <c r="IH64" s="90"/>
      <c r="II64" s="90"/>
      <c r="IJ64" s="90"/>
      <c r="IK64" s="90"/>
      <c r="IL64" s="90"/>
      <c r="IM64" s="90"/>
      <c r="IN64" s="90"/>
      <c r="IO64" s="90"/>
      <c r="IP64" s="90"/>
      <c r="IQ64" s="90"/>
      <c r="IR64" s="90"/>
      <c r="IS64" s="90"/>
      <c r="IT64" s="90"/>
      <c r="IU64" s="90"/>
      <c r="IV64" s="90"/>
      <c r="IW64" s="90"/>
    </row>
    <row r="65" spans="1:257" s="91" customFormat="1">
      <c r="A65" s="500"/>
      <c r="B65" s="431"/>
      <c r="C65" s="417"/>
      <c r="D65" s="182"/>
      <c r="E65" s="428"/>
      <c r="F65" s="428"/>
      <c r="G65" s="408"/>
      <c r="H65" s="411"/>
      <c r="I65" s="105"/>
      <c r="J65" s="143"/>
      <c r="K65" s="105" t="str">
        <f>IFERROR(CONCATENATE(INDEX('8- Políticas de Administración '!$B$16:$F$53,MATCH('5- Identificación de Riesgos'!J65,'8- Políticas de Administración '!$C$16:$C$54,0),1)," - ",L65),"")</f>
        <v/>
      </c>
      <c r="L65" s="138" t="str">
        <f>IFERROR(VLOOKUP(INDEX('8- Políticas de Administración '!$B$16:$F$63,MATCH('5- Identificación de Riesgos'!J65,'8- Políticas de Administración '!$C$16:$C$64,0),1),'8- Políticas de Administración '!$B$16:$F$64,5,FALSE),"")</f>
        <v/>
      </c>
      <c r="M65" s="405"/>
      <c r="N65" s="414"/>
      <c r="O65" s="493"/>
      <c r="P65" s="90"/>
      <c r="Q65" s="90"/>
      <c r="R65" s="90"/>
      <c r="S65" s="90"/>
      <c r="T65" s="90"/>
      <c r="U65" s="90"/>
      <c r="V65" s="90"/>
      <c r="W65" s="90"/>
      <c r="X65" s="90"/>
      <c r="Y65" s="90"/>
      <c r="Z65" s="90"/>
      <c r="AA65" s="90"/>
      <c r="AB65" s="90"/>
      <c r="AC65" s="90"/>
      <c r="AD65" s="90"/>
      <c r="AE65" s="90"/>
      <c r="AF65" s="90"/>
      <c r="AG65" s="90"/>
      <c r="AH65" s="90"/>
      <c r="AI65" s="90"/>
      <c r="AJ65" s="90"/>
      <c r="AK65" s="90"/>
      <c r="AL65" s="90"/>
      <c r="AM65" s="90"/>
      <c r="AN65" s="90"/>
      <c r="AO65" s="90"/>
      <c r="AP65" s="90"/>
      <c r="AQ65" s="90"/>
      <c r="AR65" s="90"/>
      <c r="AS65" s="90"/>
      <c r="AT65" s="90"/>
      <c r="AU65" s="90"/>
      <c r="AV65" s="90"/>
      <c r="AW65" s="90"/>
      <c r="AX65" s="90"/>
      <c r="AY65" s="90"/>
      <c r="AZ65" s="90"/>
      <c r="BA65" s="90"/>
      <c r="BB65" s="90"/>
      <c r="BC65" s="90"/>
      <c r="BD65" s="90"/>
      <c r="BE65" s="90"/>
      <c r="BF65" s="90"/>
      <c r="BG65" s="90"/>
      <c r="BH65" s="90"/>
      <c r="BI65" s="90"/>
      <c r="BJ65" s="90"/>
      <c r="BK65" s="90"/>
      <c r="BL65" s="90"/>
      <c r="BM65" s="90"/>
      <c r="BN65" s="90"/>
      <c r="BO65" s="90"/>
      <c r="BP65" s="90"/>
      <c r="BQ65" s="90"/>
      <c r="BR65" s="90"/>
      <c r="BS65" s="90"/>
      <c r="BT65" s="90"/>
      <c r="BU65" s="90"/>
      <c r="BV65" s="90"/>
      <c r="BW65" s="90"/>
      <c r="BX65" s="90"/>
      <c r="BY65" s="90"/>
      <c r="BZ65" s="90"/>
      <c r="CA65" s="90"/>
      <c r="CB65" s="90"/>
      <c r="CC65" s="90"/>
      <c r="CD65" s="90"/>
      <c r="CE65" s="90"/>
      <c r="CF65" s="90"/>
      <c r="CG65" s="90"/>
      <c r="CH65" s="90"/>
      <c r="CI65" s="90"/>
      <c r="CJ65" s="90"/>
      <c r="CK65" s="90"/>
      <c r="CL65" s="90"/>
      <c r="CM65" s="90"/>
      <c r="CN65" s="90"/>
      <c r="CO65" s="90"/>
      <c r="CP65" s="90"/>
      <c r="CQ65" s="90"/>
      <c r="CR65" s="90"/>
      <c r="CS65" s="90"/>
      <c r="CT65" s="90"/>
      <c r="CU65" s="90"/>
      <c r="CV65" s="90"/>
      <c r="CW65" s="90"/>
      <c r="CX65" s="90"/>
      <c r="CY65" s="90"/>
      <c r="CZ65" s="90"/>
      <c r="DA65" s="90"/>
      <c r="DB65" s="90"/>
      <c r="DC65" s="90"/>
      <c r="DD65" s="90"/>
      <c r="DE65" s="90"/>
      <c r="DF65" s="90"/>
      <c r="DG65" s="90"/>
      <c r="DH65" s="90"/>
      <c r="DI65" s="90"/>
      <c r="DJ65" s="90"/>
      <c r="DK65" s="90"/>
      <c r="DL65" s="90"/>
      <c r="DM65" s="90"/>
      <c r="DN65" s="90"/>
      <c r="DO65" s="90"/>
      <c r="DP65" s="90"/>
      <c r="DQ65" s="90"/>
      <c r="DR65" s="90"/>
      <c r="DS65" s="90"/>
      <c r="DT65" s="90"/>
      <c r="DU65" s="90"/>
      <c r="DV65" s="90"/>
      <c r="DW65" s="90"/>
      <c r="DX65" s="90"/>
      <c r="DY65" s="90"/>
      <c r="DZ65" s="90"/>
      <c r="EA65" s="90"/>
      <c r="EB65" s="90"/>
      <c r="EC65" s="90"/>
      <c r="ED65" s="90"/>
      <c r="EE65" s="90"/>
      <c r="EF65" s="90"/>
      <c r="EG65" s="90"/>
      <c r="EH65" s="90"/>
      <c r="EI65" s="90"/>
      <c r="EJ65" s="90"/>
      <c r="EK65" s="90"/>
      <c r="EL65" s="90"/>
      <c r="EM65" s="90"/>
      <c r="EN65" s="90"/>
      <c r="EO65" s="90"/>
      <c r="EP65" s="90"/>
      <c r="EQ65" s="90"/>
      <c r="ER65" s="90"/>
      <c r="ES65" s="90"/>
      <c r="ET65" s="90"/>
      <c r="EU65" s="90"/>
      <c r="EV65" s="90"/>
      <c r="EW65" s="90"/>
      <c r="EX65" s="90"/>
      <c r="EY65" s="90"/>
      <c r="EZ65" s="90"/>
      <c r="FA65" s="90"/>
      <c r="FB65" s="90"/>
      <c r="FC65" s="90"/>
      <c r="FD65" s="90"/>
      <c r="FE65" s="90"/>
      <c r="FF65" s="90"/>
      <c r="FG65" s="90"/>
      <c r="FH65" s="90"/>
      <c r="FI65" s="90"/>
      <c r="FJ65" s="90"/>
      <c r="FK65" s="90"/>
      <c r="FL65" s="90"/>
      <c r="FM65" s="90"/>
      <c r="FN65" s="90"/>
      <c r="FO65" s="90"/>
      <c r="FP65" s="90"/>
      <c r="FQ65" s="90"/>
      <c r="FR65" s="90"/>
      <c r="FS65" s="90"/>
      <c r="FT65" s="90"/>
      <c r="FU65" s="90"/>
      <c r="FV65" s="90"/>
      <c r="FW65" s="90"/>
      <c r="FX65" s="90"/>
      <c r="FY65" s="90"/>
      <c r="FZ65" s="90"/>
      <c r="GA65" s="90"/>
      <c r="GB65" s="90"/>
      <c r="GC65" s="90"/>
      <c r="GD65" s="90"/>
      <c r="GE65" s="90"/>
      <c r="GF65" s="90"/>
      <c r="GG65" s="90"/>
      <c r="GH65" s="90"/>
      <c r="GI65" s="90"/>
      <c r="GJ65" s="90"/>
      <c r="GK65" s="90"/>
      <c r="GL65" s="90"/>
      <c r="GM65" s="90"/>
      <c r="GN65" s="90"/>
      <c r="GO65" s="90"/>
      <c r="GP65" s="90"/>
      <c r="GQ65" s="90"/>
      <c r="GR65" s="90"/>
      <c r="GS65" s="90"/>
      <c r="GT65" s="90"/>
      <c r="GU65" s="90"/>
      <c r="GV65" s="90"/>
      <c r="GW65" s="90"/>
      <c r="GX65" s="90"/>
      <c r="GY65" s="90"/>
      <c r="GZ65" s="90"/>
      <c r="HA65" s="90"/>
      <c r="HB65" s="90"/>
      <c r="HC65" s="90"/>
      <c r="HD65" s="90"/>
      <c r="HE65" s="90"/>
      <c r="HF65" s="90"/>
      <c r="HG65" s="90"/>
      <c r="HH65" s="90"/>
      <c r="HI65" s="90"/>
      <c r="HJ65" s="90"/>
      <c r="HK65" s="90"/>
      <c r="HL65" s="90"/>
      <c r="HM65" s="90"/>
      <c r="HN65" s="90"/>
      <c r="HO65" s="90"/>
      <c r="HP65" s="90"/>
      <c r="HQ65" s="90"/>
      <c r="HR65" s="90"/>
      <c r="HS65" s="90"/>
      <c r="HT65" s="90"/>
      <c r="HU65" s="90"/>
      <c r="HV65" s="90"/>
      <c r="HW65" s="90"/>
      <c r="HX65" s="90"/>
      <c r="HY65" s="90"/>
      <c r="HZ65" s="90"/>
      <c r="IA65" s="90"/>
      <c r="IB65" s="90"/>
      <c r="IC65" s="90"/>
      <c r="ID65" s="90"/>
      <c r="IE65" s="90"/>
      <c r="IF65" s="90"/>
      <c r="IG65" s="90"/>
      <c r="IH65" s="90"/>
      <c r="II65" s="90"/>
      <c r="IJ65" s="90"/>
      <c r="IK65" s="90"/>
      <c r="IL65" s="90"/>
      <c r="IM65" s="90"/>
      <c r="IN65" s="90"/>
      <c r="IO65" s="90"/>
      <c r="IP65" s="90"/>
      <c r="IQ65" s="90"/>
      <c r="IR65" s="90"/>
      <c r="IS65" s="90"/>
      <c r="IT65" s="90"/>
      <c r="IU65" s="90"/>
      <c r="IV65" s="90"/>
      <c r="IW65" s="90"/>
    </row>
    <row r="66" spans="1:257" s="91" customFormat="1" ht="15" thickBot="1">
      <c r="A66" s="501"/>
      <c r="B66" s="432"/>
      <c r="C66" s="418"/>
      <c r="D66" s="183"/>
      <c r="E66" s="429"/>
      <c r="F66" s="429"/>
      <c r="G66" s="409"/>
      <c r="H66" s="412"/>
      <c r="I66" s="106"/>
      <c r="J66" s="144"/>
      <c r="K66" s="106" t="str">
        <f>IFERROR(CONCATENATE(INDEX('8- Políticas de Administración '!$B$16:$F$53,MATCH('5- Identificación de Riesgos'!J66,'8- Políticas de Administración '!$C$16:$C$54,0),1)," - ",L66),"")</f>
        <v/>
      </c>
      <c r="L66" s="140" t="str">
        <f>IFERROR(VLOOKUP(INDEX('8- Políticas de Administración '!$B$16:$F$63,MATCH('5- Identificación de Riesgos'!J66,'8- Políticas de Administración '!$C$16:$C$64,0),1),'8- Políticas de Administración '!$B$16:$F$64,5,FALSE),"")</f>
        <v/>
      </c>
      <c r="M66" s="406"/>
      <c r="N66" s="415"/>
      <c r="O66" s="493"/>
      <c r="P66" s="90"/>
      <c r="Q66" s="90"/>
      <c r="R66" s="90"/>
      <c r="S66" s="90"/>
      <c r="T66" s="90"/>
      <c r="U66" s="90"/>
      <c r="V66" s="90"/>
      <c r="W66" s="90"/>
      <c r="X66" s="90"/>
      <c r="Y66" s="90"/>
      <c r="Z66" s="90"/>
      <c r="AA66" s="90"/>
      <c r="AB66" s="90"/>
      <c r="AC66" s="90"/>
      <c r="AD66" s="90"/>
      <c r="AE66" s="90"/>
      <c r="AF66" s="90"/>
      <c r="AG66" s="90"/>
      <c r="AH66" s="90"/>
      <c r="AI66" s="90"/>
      <c r="AJ66" s="90"/>
      <c r="AK66" s="90"/>
      <c r="AL66" s="90"/>
      <c r="AM66" s="90"/>
      <c r="AN66" s="90"/>
      <c r="AO66" s="90"/>
      <c r="AP66" s="90"/>
      <c r="AQ66" s="90"/>
      <c r="AR66" s="90"/>
      <c r="AS66" s="90"/>
      <c r="AT66" s="90"/>
      <c r="AU66" s="90"/>
      <c r="AV66" s="90"/>
      <c r="AW66" s="90"/>
      <c r="AX66" s="90"/>
      <c r="AY66" s="90"/>
      <c r="AZ66" s="90"/>
      <c r="BA66" s="90"/>
      <c r="BB66" s="90"/>
      <c r="BC66" s="90"/>
      <c r="BD66" s="90"/>
      <c r="BE66" s="90"/>
      <c r="BF66" s="90"/>
      <c r="BG66" s="90"/>
      <c r="BH66" s="90"/>
      <c r="BI66" s="90"/>
      <c r="BJ66" s="90"/>
      <c r="BK66" s="90"/>
      <c r="BL66" s="90"/>
      <c r="BM66" s="90"/>
      <c r="BN66" s="90"/>
      <c r="BO66" s="90"/>
      <c r="BP66" s="90"/>
      <c r="BQ66" s="90"/>
      <c r="BR66" s="90"/>
      <c r="BS66" s="90"/>
      <c r="BT66" s="90"/>
      <c r="BU66" s="90"/>
      <c r="BV66" s="90"/>
      <c r="BW66" s="90"/>
      <c r="BX66" s="90"/>
      <c r="BY66" s="90"/>
      <c r="BZ66" s="90"/>
      <c r="CA66" s="90"/>
      <c r="CB66" s="90"/>
      <c r="CC66" s="90"/>
      <c r="CD66" s="90"/>
      <c r="CE66" s="90"/>
      <c r="CF66" s="90"/>
      <c r="CG66" s="90"/>
      <c r="CH66" s="90"/>
      <c r="CI66" s="90"/>
      <c r="CJ66" s="90"/>
      <c r="CK66" s="90"/>
      <c r="CL66" s="90"/>
      <c r="CM66" s="90"/>
      <c r="CN66" s="90"/>
      <c r="CO66" s="90"/>
      <c r="CP66" s="90"/>
      <c r="CQ66" s="90"/>
      <c r="CR66" s="90"/>
      <c r="CS66" s="90"/>
      <c r="CT66" s="90"/>
      <c r="CU66" s="90"/>
      <c r="CV66" s="90"/>
      <c r="CW66" s="90"/>
      <c r="CX66" s="90"/>
      <c r="CY66" s="90"/>
      <c r="CZ66" s="90"/>
      <c r="DA66" s="90"/>
      <c r="DB66" s="90"/>
      <c r="DC66" s="90"/>
      <c r="DD66" s="90"/>
      <c r="DE66" s="90"/>
      <c r="DF66" s="90"/>
      <c r="DG66" s="90"/>
      <c r="DH66" s="90"/>
      <c r="DI66" s="90"/>
      <c r="DJ66" s="90"/>
      <c r="DK66" s="90"/>
      <c r="DL66" s="90"/>
      <c r="DM66" s="90"/>
      <c r="DN66" s="90"/>
      <c r="DO66" s="90"/>
      <c r="DP66" s="90"/>
      <c r="DQ66" s="90"/>
      <c r="DR66" s="90"/>
      <c r="DS66" s="90"/>
      <c r="DT66" s="90"/>
      <c r="DU66" s="90"/>
      <c r="DV66" s="90"/>
      <c r="DW66" s="90"/>
      <c r="DX66" s="90"/>
      <c r="DY66" s="90"/>
      <c r="DZ66" s="90"/>
      <c r="EA66" s="90"/>
      <c r="EB66" s="90"/>
      <c r="EC66" s="90"/>
      <c r="ED66" s="90"/>
      <c r="EE66" s="90"/>
      <c r="EF66" s="90"/>
      <c r="EG66" s="90"/>
      <c r="EH66" s="90"/>
      <c r="EI66" s="90"/>
      <c r="EJ66" s="90"/>
      <c r="EK66" s="90"/>
      <c r="EL66" s="90"/>
      <c r="EM66" s="90"/>
      <c r="EN66" s="90"/>
      <c r="EO66" s="90"/>
      <c r="EP66" s="90"/>
      <c r="EQ66" s="90"/>
      <c r="ER66" s="90"/>
      <c r="ES66" s="90"/>
      <c r="ET66" s="90"/>
      <c r="EU66" s="90"/>
      <c r="EV66" s="90"/>
      <c r="EW66" s="90"/>
      <c r="EX66" s="90"/>
      <c r="EY66" s="90"/>
      <c r="EZ66" s="90"/>
      <c r="FA66" s="90"/>
      <c r="FB66" s="90"/>
      <c r="FC66" s="90"/>
      <c r="FD66" s="90"/>
      <c r="FE66" s="90"/>
      <c r="FF66" s="90"/>
      <c r="FG66" s="90"/>
      <c r="FH66" s="90"/>
      <c r="FI66" s="90"/>
      <c r="FJ66" s="90"/>
      <c r="FK66" s="90"/>
      <c r="FL66" s="90"/>
      <c r="FM66" s="90"/>
      <c r="FN66" s="90"/>
      <c r="FO66" s="90"/>
      <c r="FP66" s="90"/>
      <c r="FQ66" s="90"/>
      <c r="FR66" s="90"/>
      <c r="FS66" s="90"/>
      <c r="FT66" s="90"/>
      <c r="FU66" s="90"/>
      <c r="FV66" s="90"/>
      <c r="FW66" s="90"/>
      <c r="FX66" s="90"/>
      <c r="FY66" s="90"/>
      <c r="FZ66" s="90"/>
      <c r="GA66" s="90"/>
      <c r="GB66" s="90"/>
      <c r="GC66" s="90"/>
      <c r="GD66" s="90"/>
      <c r="GE66" s="90"/>
      <c r="GF66" s="90"/>
      <c r="GG66" s="90"/>
      <c r="GH66" s="90"/>
      <c r="GI66" s="90"/>
      <c r="GJ66" s="90"/>
      <c r="GK66" s="90"/>
      <c r="GL66" s="90"/>
      <c r="GM66" s="90"/>
      <c r="GN66" s="90"/>
      <c r="GO66" s="90"/>
      <c r="GP66" s="90"/>
      <c r="GQ66" s="90"/>
      <c r="GR66" s="90"/>
      <c r="GS66" s="90"/>
      <c r="GT66" s="90"/>
      <c r="GU66" s="90"/>
      <c r="GV66" s="90"/>
      <c r="GW66" s="90"/>
      <c r="GX66" s="90"/>
      <c r="GY66" s="90"/>
      <c r="GZ66" s="90"/>
      <c r="HA66" s="90"/>
      <c r="HB66" s="90"/>
      <c r="HC66" s="90"/>
      <c r="HD66" s="90"/>
      <c r="HE66" s="90"/>
      <c r="HF66" s="90"/>
      <c r="HG66" s="90"/>
      <c r="HH66" s="90"/>
      <c r="HI66" s="90"/>
      <c r="HJ66" s="90"/>
      <c r="HK66" s="90"/>
      <c r="HL66" s="90"/>
      <c r="HM66" s="90"/>
      <c r="HN66" s="90"/>
      <c r="HO66" s="90"/>
      <c r="HP66" s="90"/>
      <c r="HQ66" s="90"/>
      <c r="HR66" s="90"/>
      <c r="HS66" s="90"/>
      <c r="HT66" s="90"/>
      <c r="HU66" s="90"/>
      <c r="HV66" s="90"/>
      <c r="HW66" s="90"/>
      <c r="HX66" s="90"/>
      <c r="HY66" s="90"/>
      <c r="HZ66" s="90"/>
      <c r="IA66" s="90"/>
      <c r="IB66" s="90"/>
      <c r="IC66" s="90"/>
      <c r="ID66" s="90"/>
      <c r="IE66" s="90"/>
      <c r="IF66" s="90"/>
      <c r="IG66" s="90"/>
      <c r="IH66" s="90"/>
      <c r="II66" s="90"/>
      <c r="IJ66" s="90"/>
      <c r="IK66" s="90"/>
      <c r="IL66" s="90"/>
      <c r="IM66" s="90"/>
      <c r="IN66" s="90"/>
      <c r="IO66" s="90"/>
      <c r="IP66" s="90"/>
      <c r="IQ66" s="90"/>
      <c r="IR66" s="90"/>
      <c r="IS66" s="90"/>
      <c r="IT66" s="90"/>
      <c r="IU66" s="90"/>
      <c r="IV66" s="90"/>
      <c r="IW66" s="90"/>
    </row>
    <row r="67" spans="1:257" ht="29">
      <c r="A67" s="496">
        <v>7</v>
      </c>
      <c r="B67" s="416" t="s">
        <v>343</v>
      </c>
      <c r="C67" s="416" t="s">
        <v>344</v>
      </c>
      <c r="D67" s="181" t="s">
        <v>523</v>
      </c>
      <c r="E67" s="404">
        <v>1</v>
      </c>
      <c r="F67" s="404">
        <v>0</v>
      </c>
      <c r="G67" s="407">
        <f t="shared" ref="G67" si="5">F67/E67</f>
        <v>0</v>
      </c>
      <c r="H67" s="410" t="str">
        <f>CONCATENATE(IF(G67&lt;='8- Políticas de Administración '!$D$6,'8- Políticas de Administración '!$B$6,IF(G67&lt;='8- Políticas de Administración '!$D$7,'8- Políticas de Administración '!$B$7,IF(G67&lt;='8- Políticas de Administración '!$D$8,'8- Políticas de Administración '!$B$8,IF(G67&lt;='8- Políticas de Administración '!$D$9,'8- Políticas de Administración '!$B$9,IF(G67&lt;='8- Políticas de Administración '!$D$10,'8- Políticas de Administración '!$B$10,"Probabilidad no valida")))))," - ",VLOOKUP(IF(G67&lt;='8- Políticas de Administración '!$D$6,'8- Políticas de Administración '!$B$6,IF(G67&lt;='8- Políticas de Administración '!$D$7,'8- Políticas de Administración '!$B$7,IF(G67&lt;='8- Políticas de Administración '!$D$8,'8- Políticas de Administración '!$B$8,IF(G67&lt;='8- Políticas de Administración '!$D$9,'8- Políticas de Administración '!$B$9,IF(G67&lt;='8- Políticas de Administración '!$D$10,'8- Políticas de Administración '!$B$10,"Probabilidad no valida"))))),'8- Políticas de Administración '!$B$6:$F$10,5,FALSE))</f>
        <v>Muy Baja - 1</v>
      </c>
      <c r="I67" s="200" t="s">
        <v>299</v>
      </c>
      <c r="J67" s="123" t="s">
        <v>437</v>
      </c>
      <c r="K67" s="104" t="str">
        <f>IFERROR(CONCATENATE(INDEX('8- Políticas de Administración '!$B$16:$F$53,MATCH('5- Identificación de Riesgos'!J67,'8- Políticas de Administración '!$C$16:$C$54,0),1)," - ",L67),"")</f>
        <v>Leve - 1</v>
      </c>
      <c r="L67" s="139">
        <f>IFERROR(VLOOKUP(INDEX('8- Políticas de Administración '!$B$16:$F$63,MATCH('5- Identificación de Riesgos'!J67,'8- Políticas de Administración '!$C$16:$C$64,0),1),'8- Políticas de Administración '!$B$16:$F$64,5,FALSE),"")</f>
        <v>1</v>
      </c>
      <c r="M67" s="404" t="str">
        <f>IFERROR(CONCATENATE(INDEX('8- Políticas de Administración '!$B$16:$F$53,MATCH(ROUND(AVERAGE(L67:L76),0),'8- Políticas de Administración '!$F$16:$F$53,0),1)," - ",ROUND(AVERAGE(L67:L76),0)),"")</f>
        <v>Leve - 1</v>
      </c>
      <c r="N67" s="413" t="str">
        <f>IFERROR(CONCATENATE(VLOOKUP((LEFT(H67,LEN(H67)-4)&amp;LEFT(M67,LEN(M67)-4)),'9- Matriz de Calor '!$D$18:$E$42,2,0)," - ",RIGHT(H67,1)*RIGHT(M67,1)),"")</f>
        <v>Bajo - 1</v>
      </c>
      <c r="O67" s="395">
        <f>RIGHT(H67,1)*RIGHT(M67,1)</f>
        <v>1</v>
      </c>
      <c r="Q67" s="397" t="s">
        <v>345</v>
      </c>
      <c r="R67" s="397"/>
      <c r="S67" s="397"/>
      <c r="T67" s="397"/>
      <c r="U67" s="397"/>
      <c r="V67" s="397"/>
    </row>
    <row r="68" spans="1:257" ht="39" customHeight="1">
      <c r="A68" s="497"/>
      <c r="B68" s="417"/>
      <c r="C68" s="417"/>
      <c r="D68" s="186" t="s">
        <v>346</v>
      </c>
      <c r="E68" s="405"/>
      <c r="F68" s="405"/>
      <c r="G68" s="408"/>
      <c r="H68" s="411"/>
      <c r="I68" s="105" t="s">
        <v>293</v>
      </c>
      <c r="J68" s="143" t="s">
        <v>338</v>
      </c>
      <c r="K68" s="105" t="str">
        <f>IFERROR(CONCATENATE(INDEX('8- Políticas de Administración '!$B$16:$F$53,MATCH('5- Identificación de Riesgos'!J68,'8- Políticas de Administración '!$C$16:$C$54,0),1)," - ",L68),"")</f>
        <v>Leve - 1</v>
      </c>
      <c r="L68" s="138">
        <f>IFERROR(VLOOKUP(INDEX('8- Políticas de Administración '!$B$16:$F$63,MATCH('5- Identificación de Riesgos'!J68,'8- Políticas de Administración '!$C$16:$C$64,0),1),'8- Políticas de Administración '!$B$16:$F$64,5,FALSE),"")</f>
        <v>1</v>
      </c>
      <c r="M68" s="405"/>
      <c r="N68" s="414"/>
      <c r="O68" s="396"/>
      <c r="Q68" s="397"/>
      <c r="R68" s="397"/>
      <c r="S68" s="397"/>
      <c r="T68" s="397"/>
      <c r="U68" s="397"/>
      <c r="V68" s="397"/>
    </row>
    <row r="69" spans="1:257" ht="42.75" customHeight="1">
      <c r="A69" s="497"/>
      <c r="B69" s="417"/>
      <c r="C69" s="417"/>
      <c r="D69" s="182"/>
      <c r="E69" s="405"/>
      <c r="F69" s="405"/>
      <c r="G69" s="408"/>
      <c r="H69" s="411"/>
      <c r="I69" s="105"/>
      <c r="J69" s="143"/>
      <c r="K69" s="105" t="str">
        <f>IFERROR(CONCATENATE(INDEX('8- Políticas de Administración '!$B$16:$F$53,MATCH('5- Identificación de Riesgos'!J69,'8- Políticas de Administración '!$C$16:$C$54,0),1)," - ",L69),"")</f>
        <v/>
      </c>
      <c r="L69" s="138" t="str">
        <f>IFERROR(VLOOKUP(INDEX('8- Políticas de Administración '!$B$16:$F$63,MATCH('5- Identificación de Riesgos'!J69,'8- Políticas de Administración '!$C$16:$C$64,0),1),'8- Políticas de Administración '!$B$16:$F$64,5,FALSE),"")</f>
        <v/>
      </c>
      <c r="M69" s="405"/>
      <c r="N69" s="414"/>
      <c r="O69" s="396"/>
      <c r="Q69" s="397"/>
      <c r="R69" s="397"/>
      <c r="S69" s="397"/>
      <c r="T69" s="397"/>
      <c r="U69" s="397"/>
      <c r="V69" s="397"/>
    </row>
    <row r="70" spans="1:257" ht="51" customHeight="1">
      <c r="A70" s="497"/>
      <c r="B70" s="417"/>
      <c r="C70" s="417"/>
      <c r="D70" s="182"/>
      <c r="E70" s="405"/>
      <c r="F70" s="405"/>
      <c r="G70" s="408"/>
      <c r="H70" s="411"/>
      <c r="I70" s="105"/>
      <c r="J70" s="143"/>
      <c r="K70" s="105" t="str">
        <f>IFERROR(CONCATENATE(INDEX('8- Políticas de Administración '!$B$16:$F$53,MATCH('5- Identificación de Riesgos'!J70,'8- Políticas de Administración '!$C$16:$C$54,0),1)," - ",L70),"")</f>
        <v/>
      </c>
      <c r="L70" s="138" t="str">
        <f>IFERROR(VLOOKUP(INDEX('8- Políticas de Administración '!$B$16:$F$63,MATCH('5- Identificación de Riesgos'!J70,'8- Políticas de Administración '!$C$16:$C$64,0),1),'8- Políticas de Administración '!$B$16:$F$64,5,FALSE),"")</f>
        <v/>
      </c>
      <c r="M70" s="405"/>
      <c r="N70" s="414"/>
      <c r="O70" s="396"/>
      <c r="Q70" s="397"/>
      <c r="R70" s="397"/>
      <c r="S70" s="397"/>
      <c r="T70" s="397"/>
      <c r="U70" s="397"/>
      <c r="V70" s="397"/>
    </row>
    <row r="71" spans="1:257" ht="27" customHeight="1">
      <c r="A71" s="497"/>
      <c r="B71" s="417"/>
      <c r="C71" s="417"/>
      <c r="D71" s="182"/>
      <c r="E71" s="405"/>
      <c r="F71" s="405"/>
      <c r="G71" s="408"/>
      <c r="H71" s="411"/>
      <c r="I71" s="105"/>
      <c r="J71" s="143"/>
      <c r="K71" s="105" t="str">
        <f>IFERROR(CONCATENATE(INDEX('8- Políticas de Administración '!$B$16:$F$53,MATCH('5- Identificación de Riesgos'!J71,'8- Políticas de Administración '!$C$16:$C$54,0),1)," - ",L71),"")</f>
        <v/>
      </c>
      <c r="L71" s="138" t="str">
        <f>IFERROR(VLOOKUP(INDEX('8- Políticas de Administración '!$B$16:$F$63,MATCH('5- Identificación de Riesgos'!J71,'8- Políticas de Administración '!$C$16:$C$64,0),1),'8- Políticas de Administración '!$B$16:$F$64,5,FALSE),"")</f>
        <v/>
      </c>
      <c r="M71" s="405"/>
      <c r="N71" s="414"/>
      <c r="O71" s="396"/>
      <c r="Q71" s="397"/>
      <c r="R71" s="397"/>
      <c r="S71" s="397"/>
      <c r="T71" s="397"/>
      <c r="U71" s="397"/>
      <c r="V71" s="397"/>
    </row>
    <row r="72" spans="1:257">
      <c r="A72" s="497"/>
      <c r="B72" s="417"/>
      <c r="C72" s="417"/>
      <c r="D72" s="182"/>
      <c r="E72" s="405"/>
      <c r="F72" s="405"/>
      <c r="G72" s="408"/>
      <c r="H72" s="411"/>
      <c r="I72" s="105"/>
      <c r="J72" s="143"/>
      <c r="K72" s="105" t="str">
        <f>IFERROR(CONCATENATE(INDEX('8- Políticas de Administración '!$B$16:$F$53,MATCH('5- Identificación de Riesgos'!J72,'8- Políticas de Administración '!$C$16:$C$54,0),1)," - ",L72),"")</f>
        <v/>
      </c>
      <c r="L72" s="138" t="str">
        <f>IFERROR(VLOOKUP(INDEX('8- Políticas de Administración '!$B$16:$F$63,MATCH('5- Identificación de Riesgos'!J72,'8- Políticas de Administración '!$C$16:$C$64,0),1),'8- Políticas de Administración '!$B$16:$F$64,5,FALSE),"")</f>
        <v/>
      </c>
      <c r="M72" s="405"/>
      <c r="N72" s="414"/>
      <c r="O72" s="396"/>
      <c r="Q72" s="397"/>
      <c r="R72" s="397"/>
      <c r="S72" s="397"/>
      <c r="T72" s="397"/>
      <c r="U72" s="397"/>
      <c r="V72" s="397"/>
    </row>
    <row r="73" spans="1:257">
      <c r="A73" s="497"/>
      <c r="B73" s="417"/>
      <c r="C73" s="417"/>
      <c r="D73" s="182"/>
      <c r="E73" s="405"/>
      <c r="F73" s="405"/>
      <c r="G73" s="408"/>
      <c r="H73" s="411"/>
      <c r="I73" s="105"/>
      <c r="J73" s="143"/>
      <c r="K73" s="105" t="str">
        <f>IFERROR(CONCATENATE(INDEX('8- Políticas de Administración '!$B$16:$F$53,MATCH('5- Identificación de Riesgos'!J73,'8- Políticas de Administración '!$C$16:$C$54,0),1)," - ",L73),"")</f>
        <v/>
      </c>
      <c r="L73" s="138" t="str">
        <f>IFERROR(VLOOKUP(INDEX('8- Políticas de Administración '!$B$16:$F$63,MATCH('5- Identificación de Riesgos'!J73,'8- Políticas de Administración '!$C$16:$C$64,0),1),'8- Políticas de Administración '!$B$16:$F$64,5,FALSE),"")</f>
        <v/>
      </c>
      <c r="M73" s="405"/>
      <c r="N73" s="414"/>
      <c r="O73" s="396"/>
      <c r="Q73" s="397"/>
      <c r="R73" s="397"/>
      <c r="S73" s="397"/>
      <c r="T73" s="397"/>
      <c r="U73" s="397"/>
      <c r="V73" s="397"/>
    </row>
    <row r="74" spans="1:257">
      <c r="A74" s="497"/>
      <c r="B74" s="417"/>
      <c r="C74" s="417"/>
      <c r="D74" s="182"/>
      <c r="E74" s="405"/>
      <c r="F74" s="405"/>
      <c r="G74" s="408"/>
      <c r="H74" s="411"/>
      <c r="I74" s="105"/>
      <c r="J74" s="143"/>
      <c r="K74" s="105" t="str">
        <f>IFERROR(CONCATENATE(INDEX('8- Políticas de Administración '!$B$16:$F$53,MATCH('5- Identificación de Riesgos'!J74,'8- Políticas de Administración '!$C$16:$C$54,0),1)," - ",L74),"")</f>
        <v/>
      </c>
      <c r="L74" s="138" t="str">
        <f>IFERROR(VLOOKUP(INDEX('8- Políticas de Administración '!$B$16:$F$63,MATCH('5- Identificación de Riesgos'!J74,'8- Políticas de Administración '!$C$16:$C$64,0),1),'8- Políticas de Administración '!$B$16:$F$64,5,FALSE),"")</f>
        <v/>
      </c>
      <c r="M74" s="405"/>
      <c r="N74" s="414"/>
      <c r="O74" s="396"/>
      <c r="Q74" s="397"/>
      <c r="R74" s="397"/>
      <c r="S74" s="397"/>
      <c r="T74" s="397"/>
      <c r="U74" s="397"/>
      <c r="V74" s="397"/>
    </row>
    <row r="75" spans="1:257">
      <c r="A75" s="497"/>
      <c r="B75" s="417"/>
      <c r="C75" s="417"/>
      <c r="D75" s="182"/>
      <c r="E75" s="405"/>
      <c r="F75" s="405"/>
      <c r="G75" s="408"/>
      <c r="H75" s="411"/>
      <c r="I75" s="105"/>
      <c r="J75" s="143"/>
      <c r="K75" s="105" t="str">
        <f>IFERROR(CONCATENATE(INDEX('8- Políticas de Administración '!$B$16:$F$53,MATCH('5- Identificación de Riesgos'!J75,'8- Políticas de Administración '!$C$16:$C$54,0),1)," - ",L75),"")</f>
        <v/>
      </c>
      <c r="L75" s="138" t="str">
        <f>IFERROR(VLOOKUP(INDEX('8- Políticas de Administración '!$B$16:$F$63,MATCH('5- Identificación de Riesgos'!J75,'8- Políticas de Administración '!$C$16:$C$64,0),1),'8- Políticas de Administración '!$B$16:$F$64,5,FALSE),"")</f>
        <v/>
      </c>
      <c r="M75" s="405"/>
      <c r="N75" s="414"/>
      <c r="O75" s="396"/>
      <c r="Q75" s="397"/>
      <c r="R75" s="397"/>
      <c r="S75" s="397"/>
      <c r="T75" s="397"/>
      <c r="U75" s="397"/>
      <c r="V75" s="397"/>
    </row>
    <row r="76" spans="1:257" ht="15" thickBot="1">
      <c r="A76" s="498"/>
      <c r="B76" s="418"/>
      <c r="C76" s="418"/>
      <c r="D76" s="183"/>
      <c r="E76" s="406"/>
      <c r="F76" s="406"/>
      <c r="G76" s="409"/>
      <c r="H76" s="412"/>
      <c r="I76" s="106"/>
      <c r="J76" s="144"/>
      <c r="K76" s="106" t="str">
        <f>IFERROR(CONCATENATE(INDEX('8- Políticas de Administración '!$B$16:$F$53,MATCH('5- Identificación de Riesgos'!J76,'8- Políticas de Administración '!$C$16:$C$54,0),1)," - ",L76),"")</f>
        <v/>
      </c>
      <c r="L76" s="140" t="str">
        <f>IFERROR(VLOOKUP(INDEX('8- Políticas de Administración '!$B$16:$F$63,MATCH('5- Identificación de Riesgos'!J76,'8- Políticas de Administración '!$C$16:$C$64,0),1),'8- Políticas de Administración '!$B$16:$F$64,5,FALSE),"")</f>
        <v/>
      </c>
      <c r="M76" s="406"/>
      <c r="N76" s="415"/>
      <c r="O76" s="396"/>
      <c r="Q76" s="397"/>
      <c r="R76" s="397"/>
      <c r="S76" s="397"/>
      <c r="T76" s="397"/>
      <c r="U76" s="397"/>
      <c r="V76" s="397"/>
    </row>
    <row r="77" spans="1:257" ht="87">
      <c r="A77" s="398">
        <v>8</v>
      </c>
      <c r="B77" s="416" t="s">
        <v>347</v>
      </c>
      <c r="C77" s="416" t="s">
        <v>348</v>
      </c>
      <c r="D77" s="181" t="s">
        <v>349</v>
      </c>
      <c r="E77" s="404">
        <v>34</v>
      </c>
      <c r="F77" s="404">
        <v>0</v>
      </c>
      <c r="G77" s="407">
        <f t="shared" ref="G77" si="6">F77/E77</f>
        <v>0</v>
      </c>
      <c r="H77" s="410" t="str">
        <f>CONCATENATE(IF(G77&lt;='8- Políticas de Administración '!$D$6,'8- Políticas de Administración '!$B$6,IF(G77&lt;='8- Políticas de Administración '!$D$7,'8- Políticas de Administración '!$B$7,IF(G77&lt;='8- Políticas de Administración '!$D$8,'8- Políticas de Administración '!$B$8,IF(G77&lt;='8- Políticas de Administración '!$D$9,'8- Políticas de Administración '!$B$9,IF(G77&lt;='8- Políticas de Administración '!$D$10,'8- Políticas de Administración '!$B$10,"Probabilidad no valida")))))," - ",VLOOKUP(IF(G77&lt;='8- Políticas de Administración '!$D$6,'8- Políticas de Administración '!$B$6,IF(G77&lt;='8- Políticas de Administración '!$D$7,'8- Políticas de Administración '!$B$7,IF(G77&lt;='8- Políticas de Administración '!$D$8,'8- Políticas de Administración '!$B$8,IF(G77&lt;='8- Políticas de Administración '!$D$9,'8- Políticas de Administración '!$B$9,IF(G77&lt;='8- Políticas de Administración '!$D$10,'8- Políticas de Administración '!$B$10,"Probabilidad no valida"))))),'8- Políticas de Administración '!$B$6:$F$10,5,FALSE))</f>
        <v>Muy Baja - 1</v>
      </c>
      <c r="I77" s="104" t="s">
        <v>315</v>
      </c>
      <c r="J77" s="123" t="s">
        <v>441</v>
      </c>
      <c r="K77" s="104" t="str">
        <f>IFERROR(CONCATENATE(INDEX('8- Políticas de Administración '!$B$16:$F$53,MATCH('5- Identificación de Riesgos'!J77,'8- Políticas de Administración '!$C$16:$C$54,0),1)," - ",L77),"")</f>
        <v>Leve - 1</v>
      </c>
      <c r="L77" s="139">
        <f>IFERROR(VLOOKUP(INDEX('8- Políticas de Administración '!$B$16:$F$63,MATCH('5- Identificación de Riesgos'!J77,'8- Políticas de Administración '!$C$16:$C$64,0),1),'8- Políticas de Administración '!$B$16:$F$64,5,FALSE),"")</f>
        <v>1</v>
      </c>
      <c r="M77" s="404" t="str">
        <f>IFERROR(CONCATENATE(INDEX('8- Políticas de Administración '!$B$16:$F$53,MATCH(ROUND(AVERAGE(L77:L86),0),'8- Políticas de Administración '!$F$16:$F$53,0),1)," - ",ROUND(AVERAGE(L77:L86),0)),"")</f>
        <v>Leve - 1</v>
      </c>
      <c r="N77" s="413" t="str">
        <f>IFERROR(CONCATENATE(VLOOKUP((LEFT(H77,LEN(H77)-4)&amp;LEFT(M77,LEN(M77)-4)),'9- Matriz de Calor '!$D$18:$E$42,2,0)," - ",RIGHT(H77,1)*RIGHT(M77,1)),"")</f>
        <v>Bajo - 1</v>
      </c>
      <c r="O77" s="395">
        <f>RIGHT(H77,1)*RIGHT(M77,1)</f>
        <v>1</v>
      </c>
      <c r="Q77" s="397" t="s">
        <v>345</v>
      </c>
      <c r="R77" s="397"/>
      <c r="S77" s="397"/>
      <c r="T77" s="397"/>
      <c r="U77" s="397"/>
      <c r="V77" s="397"/>
    </row>
    <row r="78" spans="1:257" ht="51" customHeight="1">
      <c r="A78" s="399"/>
      <c r="B78" s="417"/>
      <c r="C78" s="417"/>
      <c r="D78" s="182" t="s">
        <v>524</v>
      </c>
      <c r="E78" s="405"/>
      <c r="F78" s="405"/>
      <c r="G78" s="408"/>
      <c r="H78" s="411"/>
      <c r="I78" s="105" t="s">
        <v>296</v>
      </c>
      <c r="J78" s="143" t="s">
        <v>430</v>
      </c>
      <c r="K78" s="105" t="str">
        <f>IFERROR(CONCATENATE(INDEX('8- Políticas de Administración '!$B$16:$F$53,MATCH('5- Identificación de Riesgos'!J78,'8- Políticas de Administración '!$C$16:$C$54,0),1)," - ",L78),"")</f>
        <v>Leve - 1</v>
      </c>
      <c r="L78" s="138">
        <f>IFERROR(VLOOKUP(INDEX('8- Políticas de Administración '!$B$16:$F$63,MATCH('5- Identificación de Riesgos'!J78,'8- Políticas de Administración '!$C$16:$C$64,0),1),'8- Políticas de Administración '!$B$16:$F$64,5,FALSE),"")</f>
        <v>1</v>
      </c>
      <c r="M78" s="405"/>
      <c r="N78" s="414"/>
      <c r="O78" s="396"/>
      <c r="Q78" s="397"/>
      <c r="R78" s="397"/>
      <c r="S78" s="397"/>
      <c r="T78" s="397"/>
      <c r="U78" s="397"/>
      <c r="V78" s="397"/>
    </row>
    <row r="79" spans="1:257" ht="42.75" customHeight="1">
      <c r="A79" s="399"/>
      <c r="B79" s="417"/>
      <c r="C79" s="417"/>
      <c r="D79" s="182"/>
      <c r="E79" s="405"/>
      <c r="F79" s="405"/>
      <c r="G79" s="408"/>
      <c r="H79" s="411"/>
      <c r="I79" s="105"/>
      <c r="J79" s="143"/>
      <c r="K79" s="105" t="str">
        <f>IFERROR(CONCATENATE(INDEX('8- Políticas de Administración '!$B$16:$F$53,MATCH('5- Identificación de Riesgos'!J79,'8- Políticas de Administración '!$C$16:$C$54,0),1)," - ",L79),"")</f>
        <v/>
      </c>
      <c r="L79" s="138" t="str">
        <f>IFERROR(VLOOKUP(INDEX('8- Políticas de Administración '!$B$16:$F$63,MATCH('5- Identificación de Riesgos'!J79,'8- Políticas de Administración '!$C$16:$C$64,0),1),'8- Políticas de Administración '!$B$16:$F$64,5,FALSE),"")</f>
        <v/>
      </c>
      <c r="M79" s="405"/>
      <c r="N79" s="414"/>
      <c r="O79" s="396"/>
      <c r="Q79" s="397"/>
      <c r="R79" s="397"/>
      <c r="S79" s="397"/>
      <c r="T79" s="397"/>
      <c r="U79" s="397"/>
      <c r="V79" s="397"/>
    </row>
    <row r="80" spans="1:257" ht="51" customHeight="1">
      <c r="A80" s="399"/>
      <c r="B80" s="417"/>
      <c r="C80" s="417"/>
      <c r="D80" s="182"/>
      <c r="E80" s="405"/>
      <c r="F80" s="405"/>
      <c r="G80" s="408"/>
      <c r="H80" s="411"/>
      <c r="I80" s="105"/>
      <c r="J80" s="143"/>
      <c r="K80" s="105" t="str">
        <f>IFERROR(CONCATENATE(INDEX('8- Políticas de Administración '!$B$16:$F$53,MATCH('5- Identificación de Riesgos'!J80,'8- Políticas de Administración '!$C$16:$C$54,0),1)," - ",L80),"")</f>
        <v/>
      </c>
      <c r="L80" s="138" t="str">
        <f>IFERROR(VLOOKUP(INDEX('8- Políticas de Administración '!$B$16:$F$63,MATCH('5- Identificación de Riesgos'!J80,'8- Políticas de Administración '!$C$16:$C$64,0),1),'8- Políticas de Administración '!$B$16:$F$64,5,FALSE),"")</f>
        <v/>
      </c>
      <c r="M80" s="405"/>
      <c r="N80" s="414"/>
      <c r="O80" s="396"/>
      <c r="Q80" s="397"/>
      <c r="R80" s="397"/>
      <c r="S80" s="397"/>
      <c r="T80" s="397"/>
      <c r="U80" s="397"/>
      <c r="V80" s="397"/>
    </row>
    <row r="81" spans="1:22" ht="27" customHeight="1">
      <c r="A81" s="399"/>
      <c r="B81" s="417"/>
      <c r="C81" s="417"/>
      <c r="D81" s="182"/>
      <c r="E81" s="405"/>
      <c r="F81" s="405"/>
      <c r="G81" s="408"/>
      <c r="H81" s="411"/>
      <c r="I81" s="105"/>
      <c r="J81" s="143"/>
      <c r="K81" s="105" t="str">
        <f>IFERROR(CONCATENATE(INDEX('8- Políticas de Administración '!$B$16:$F$53,MATCH('5- Identificación de Riesgos'!J81,'8- Políticas de Administración '!$C$16:$C$54,0),1)," - ",L81),"")</f>
        <v/>
      </c>
      <c r="L81" s="138" t="str">
        <f>IFERROR(VLOOKUP(INDEX('8- Políticas de Administración '!$B$16:$F$63,MATCH('5- Identificación de Riesgos'!J81,'8- Políticas de Administración '!$C$16:$C$64,0),1),'8- Políticas de Administración '!$B$16:$F$64,5,FALSE),"")</f>
        <v/>
      </c>
      <c r="M81" s="405"/>
      <c r="N81" s="414"/>
      <c r="O81" s="396"/>
      <c r="Q81" s="397"/>
      <c r="R81" s="397"/>
      <c r="S81" s="397"/>
      <c r="T81" s="397"/>
      <c r="U81" s="397"/>
      <c r="V81" s="397"/>
    </row>
    <row r="82" spans="1:22">
      <c r="A82" s="399"/>
      <c r="B82" s="417"/>
      <c r="C82" s="417"/>
      <c r="D82" s="182"/>
      <c r="E82" s="405"/>
      <c r="F82" s="405"/>
      <c r="G82" s="408"/>
      <c r="H82" s="411"/>
      <c r="I82" s="105"/>
      <c r="J82" s="143"/>
      <c r="K82" s="105" t="str">
        <f>IFERROR(CONCATENATE(INDEX('8- Políticas de Administración '!$B$16:$F$53,MATCH('5- Identificación de Riesgos'!J82,'8- Políticas de Administración '!$C$16:$C$54,0),1)," - ",L82),"")</f>
        <v/>
      </c>
      <c r="L82" s="138" t="str">
        <f>IFERROR(VLOOKUP(INDEX('8- Políticas de Administración '!$B$16:$F$63,MATCH('5- Identificación de Riesgos'!J82,'8- Políticas de Administración '!$C$16:$C$64,0),1),'8- Políticas de Administración '!$B$16:$F$64,5,FALSE),"")</f>
        <v/>
      </c>
      <c r="M82" s="405"/>
      <c r="N82" s="414"/>
      <c r="O82" s="396"/>
      <c r="Q82" s="397"/>
      <c r="R82" s="397"/>
      <c r="S82" s="397"/>
      <c r="T82" s="397"/>
      <c r="U82" s="397"/>
      <c r="V82" s="397"/>
    </row>
    <row r="83" spans="1:22">
      <c r="A83" s="399"/>
      <c r="B83" s="417"/>
      <c r="C83" s="417"/>
      <c r="D83" s="182"/>
      <c r="E83" s="405"/>
      <c r="F83" s="405"/>
      <c r="G83" s="408"/>
      <c r="H83" s="411"/>
      <c r="I83" s="105"/>
      <c r="J83" s="143"/>
      <c r="K83" s="105" t="str">
        <f>IFERROR(CONCATENATE(INDEX('8- Políticas de Administración '!$B$16:$F$53,MATCH('5- Identificación de Riesgos'!J83,'8- Políticas de Administración '!$C$16:$C$54,0),1)," - ",L83),"")</f>
        <v/>
      </c>
      <c r="L83" s="138" t="str">
        <f>IFERROR(VLOOKUP(INDEX('8- Políticas de Administración '!$B$16:$F$63,MATCH('5- Identificación de Riesgos'!J83,'8- Políticas de Administración '!$C$16:$C$64,0),1),'8- Políticas de Administración '!$B$16:$F$64,5,FALSE),"")</f>
        <v/>
      </c>
      <c r="M83" s="405"/>
      <c r="N83" s="414"/>
      <c r="O83" s="396"/>
      <c r="Q83" s="397"/>
      <c r="R83" s="397"/>
      <c r="S83" s="397"/>
      <c r="T83" s="397"/>
      <c r="U83" s="397"/>
      <c r="V83" s="397"/>
    </row>
    <row r="84" spans="1:22">
      <c r="A84" s="399"/>
      <c r="B84" s="417"/>
      <c r="C84" s="417"/>
      <c r="D84" s="182"/>
      <c r="E84" s="405"/>
      <c r="F84" s="405"/>
      <c r="G84" s="408"/>
      <c r="H84" s="411"/>
      <c r="I84" s="105"/>
      <c r="J84" s="143"/>
      <c r="K84" s="105" t="str">
        <f>IFERROR(CONCATENATE(INDEX('8- Políticas de Administración '!$B$16:$F$53,MATCH('5- Identificación de Riesgos'!J84,'8- Políticas de Administración '!$C$16:$C$54,0),1)," - ",L84),"")</f>
        <v/>
      </c>
      <c r="L84" s="138" t="str">
        <f>IFERROR(VLOOKUP(INDEX('8- Políticas de Administración '!$B$16:$F$63,MATCH('5- Identificación de Riesgos'!J84,'8- Políticas de Administración '!$C$16:$C$64,0),1),'8- Políticas de Administración '!$B$16:$F$64,5,FALSE),"")</f>
        <v/>
      </c>
      <c r="M84" s="405"/>
      <c r="N84" s="414"/>
      <c r="O84" s="396"/>
      <c r="Q84" s="397"/>
      <c r="R84" s="397"/>
      <c r="S84" s="397"/>
      <c r="T84" s="397"/>
      <c r="U84" s="397"/>
      <c r="V84" s="397"/>
    </row>
    <row r="85" spans="1:22">
      <c r="A85" s="399"/>
      <c r="B85" s="417"/>
      <c r="C85" s="417"/>
      <c r="D85" s="182"/>
      <c r="E85" s="405"/>
      <c r="F85" s="405"/>
      <c r="G85" s="408"/>
      <c r="H85" s="411"/>
      <c r="I85" s="105"/>
      <c r="J85" s="143"/>
      <c r="K85" s="105" t="str">
        <f>IFERROR(CONCATENATE(INDEX('8- Políticas de Administración '!$B$16:$F$53,MATCH('5- Identificación de Riesgos'!J85,'8- Políticas de Administración '!$C$16:$C$54,0),1)," - ",L85),"")</f>
        <v/>
      </c>
      <c r="L85" s="138" t="str">
        <f>IFERROR(VLOOKUP(INDEX('8- Políticas de Administración '!$B$16:$F$63,MATCH('5- Identificación de Riesgos'!J85,'8- Políticas de Administración '!$C$16:$C$64,0),1),'8- Políticas de Administración '!$B$16:$F$64,5,FALSE),"")</f>
        <v/>
      </c>
      <c r="M85" s="405"/>
      <c r="N85" s="414"/>
      <c r="O85" s="396"/>
      <c r="Q85" s="397"/>
      <c r="R85" s="397"/>
      <c r="S85" s="397"/>
      <c r="T85" s="397"/>
      <c r="U85" s="397"/>
      <c r="V85" s="397"/>
    </row>
    <row r="86" spans="1:22" ht="15" thickBot="1">
      <c r="A86" s="400"/>
      <c r="B86" s="418"/>
      <c r="C86" s="418"/>
      <c r="D86" s="183"/>
      <c r="E86" s="406"/>
      <c r="F86" s="406"/>
      <c r="G86" s="409"/>
      <c r="H86" s="412"/>
      <c r="I86" s="106"/>
      <c r="J86" s="144"/>
      <c r="K86" s="106" t="str">
        <f>IFERROR(CONCATENATE(INDEX('8- Políticas de Administración '!$B$16:$F$53,MATCH('5- Identificación de Riesgos'!J86,'8- Políticas de Administración '!$C$16:$C$54,0),1)," - ",L86),"")</f>
        <v/>
      </c>
      <c r="L86" s="140" t="str">
        <f>IFERROR(VLOOKUP(INDEX('8- Políticas de Administración '!$B$16:$F$63,MATCH('5- Identificación de Riesgos'!J86,'8- Políticas de Administración '!$C$16:$C$64,0),1),'8- Políticas de Administración '!$B$16:$F$64,5,FALSE),"")</f>
        <v/>
      </c>
      <c r="M86" s="406"/>
      <c r="N86" s="415"/>
      <c r="O86" s="396"/>
      <c r="Q86" s="397"/>
      <c r="R86" s="397"/>
      <c r="S86" s="397"/>
      <c r="T86" s="397"/>
      <c r="U86" s="397"/>
      <c r="V86" s="397"/>
    </row>
    <row r="87" spans="1:22" ht="87.75" customHeight="1">
      <c r="A87" s="398">
        <v>9</v>
      </c>
      <c r="B87" s="416" t="s">
        <v>351</v>
      </c>
      <c r="C87" s="416" t="s">
        <v>352</v>
      </c>
      <c r="D87" s="191" t="s">
        <v>353</v>
      </c>
      <c r="E87" s="404">
        <v>4</v>
      </c>
      <c r="F87" s="404">
        <v>0</v>
      </c>
      <c r="G87" s="407">
        <f t="shared" ref="G87" si="7">F87/E87</f>
        <v>0</v>
      </c>
      <c r="H87" s="410" t="str">
        <f>CONCATENATE(IF(G87&lt;='8- Políticas de Administración '!$D$6,'8- Políticas de Administración '!$B$6,IF(G87&lt;='8- Políticas de Administración '!$D$7,'8- Políticas de Administración '!$B$7,IF(G87&lt;='8- Políticas de Administración '!$D$8,'8- Políticas de Administración '!$B$8,IF(G87&lt;='8- Políticas de Administración '!$D$9,'8- Políticas de Administración '!$B$9,IF(G87&lt;='8- Políticas de Administración '!$D$10,'8- Políticas de Administración '!$B$10,"Probabilidad no valida")))))," - ",VLOOKUP(IF(G87&lt;='8- Políticas de Administración '!$D$6,'8- Políticas de Administración '!$B$6,IF(G87&lt;='8- Políticas de Administración '!$D$7,'8- Políticas de Administración '!$B$7,IF(G87&lt;='8- Políticas de Administración '!$D$8,'8- Políticas de Administración '!$B$8,IF(G87&lt;='8- Políticas de Administración '!$D$9,'8- Políticas de Administración '!$B$9,IF(G87&lt;='8- Políticas de Administración '!$D$10,'8- Políticas de Administración '!$B$10,"Probabilidad no valida"))))),'8- Políticas de Administración '!$B$6:$F$10,5,FALSE))</f>
        <v>Muy Baja - 1</v>
      </c>
      <c r="I87" s="104" t="s">
        <v>315</v>
      </c>
      <c r="J87" s="123" t="s">
        <v>441</v>
      </c>
      <c r="K87" s="104" t="str">
        <f>IFERROR(CONCATENATE(INDEX('8- Políticas de Administración '!$B$16:$F$53,MATCH('5- Identificación de Riesgos'!J87,'8- Políticas de Administración '!$C$16:$C$54,0),1)," - ",L87),"")</f>
        <v>Leve - 1</v>
      </c>
      <c r="L87" s="139">
        <f>IFERROR(VLOOKUP(INDEX('8- Políticas de Administración '!$B$16:$F$63,MATCH('5- Identificación de Riesgos'!J87,'8- Políticas de Administración '!$C$16:$C$64,0),1),'8- Políticas de Administración '!$B$16:$F$64,5,FALSE),"")</f>
        <v>1</v>
      </c>
      <c r="M87" s="404" t="str">
        <f>IFERROR(CONCATENATE(INDEX('8- Políticas de Administración '!$B$16:$F$53,MATCH(ROUND(AVERAGE(L87:L96),0),'8- Políticas de Administración '!$F$16:$F$53,0),1)," - ",ROUND(AVERAGE(L87:L96),0)),"")</f>
        <v>Leve - 1</v>
      </c>
      <c r="N87" s="413" t="str">
        <f>IFERROR(CONCATENATE(VLOOKUP((LEFT(H87,LEN(H87)-4)&amp;LEFT(M87,LEN(M87)-4)),'9- Matriz de Calor '!$D$18:$E$42,2,0)," - ",RIGHT(H87,1)*RIGHT(M87,1)),"")</f>
        <v>Bajo - 1</v>
      </c>
      <c r="O87" s="395">
        <f>RIGHT(H87,1)*RIGHT(M87,1)</f>
        <v>1</v>
      </c>
      <c r="Q87" s="397" t="s">
        <v>345</v>
      </c>
      <c r="R87" s="397"/>
      <c r="S87" s="397"/>
      <c r="T87" s="397"/>
      <c r="U87" s="397"/>
      <c r="V87" s="397"/>
    </row>
    <row r="88" spans="1:22" ht="39" customHeight="1">
      <c r="A88" s="399"/>
      <c r="B88" s="417"/>
      <c r="C88" s="417"/>
      <c r="D88" s="121" t="s">
        <v>354</v>
      </c>
      <c r="E88" s="405"/>
      <c r="F88" s="405"/>
      <c r="G88" s="408"/>
      <c r="H88" s="411"/>
      <c r="I88" s="105" t="s">
        <v>296</v>
      </c>
      <c r="J88" s="143" t="s">
        <v>430</v>
      </c>
      <c r="K88" s="105" t="str">
        <f>IFERROR(CONCATENATE(INDEX('8- Políticas de Administración '!$B$16:$F$53,MATCH('5- Identificación de Riesgos'!J88,'8- Políticas de Administración '!$C$16:$C$54,0),1)," - ",L88),"")</f>
        <v>Leve - 1</v>
      </c>
      <c r="L88" s="138">
        <f>IFERROR(VLOOKUP(INDEX('8- Políticas de Administración '!$B$16:$F$63,MATCH('5- Identificación de Riesgos'!J88,'8- Políticas de Administración '!$C$16:$C$64,0),1),'8- Políticas de Administración '!$B$16:$F$64,5,FALSE),"")</f>
        <v>1</v>
      </c>
      <c r="M88" s="405"/>
      <c r="N88" s="414"/>
      <c r="O88" s="396"/>
      <c r="Q88" s="397"/>
      <c r="R88" s="397"/>
      <c r="S88" s="397"/>
      <c r="T88" s="397"/>
      <c r="U88" s="397"/>
      <c r="V88" s="397"/>
    </row>
    <row r="89" spans="1:22" ht="42.75" customHeight="1">
      <c r="A89" s="399"/>
      <c r="B89" s="417"/>
      <c r="C89" s="417"/>
      <c r="D89" s="121"/>
      <c r="E89" s="405"/>
      <c r="F89" s="405"/>
      <c r="G89" s="408"/>
      <c r="H89" s="411"/>
      <c r="I89" s="105"/>
      <c r="J89" s="143"/>
      <c r="K89" s="105" t="str">
        <f>IFERROR(CONCATENATE(INDEX('8- Políticas de Administración '!$B$16:$F$53,MATCH('5- Identificación de Riesgos'!J89,'8- Políticas de Administración '!$C$16:$C$54,0),1)," - ",L89),"")</f>
        <v/>
      </c>
      <c r="L89" s="138" t="str">
        <f>IFERROR(VLOOKUP(INDEX('8- Políticas de Administración '!$B$16:$F$63,MATCH('5- Identificación de Riesgos'!J89,'8- Políticas de Administración '!$C$16:$C$64,0),1),'8- Políticas de Administración '!$B$16:$F$64,5,FALSE),"")</f>
        <v/>
      </c>
      <c r="M89" s="405"/>
      <c r="N89" s="414"/>
      <c r="O89" s="396"/>
      <c r="Q89" s="397"/>
      <c r="R89" s="397"/>
      <c r="S89" s="397"/>
      <c r="T89" s="397"/>
      <c r="U89" s="397"/>
      <c r="V89" s="397"/>
    </row>
    <row r="90" spans="1:22" ht="51" customHeight="1">
      <c r="A90" s="399"/>
      <c r="B90" s="417"/>
      <c r="C90" s="417"/>
      <c r="D90" s="120"/>
      <c r="E90" s="405"/>
      <c r="F90" s="405"/>
      <c r="G90" s="408"/>
      <c r="H90" s="411"/>
      <c r="I90" s="105"/>
      <c r="J90" s="143"/>
      <c r="K90" s="105" t="str">
        <f>IFERROR(CONCATENATE(INDEX('8- Políticas de Administración '!$B$16:$F$53,MATCH('5- Identificación de Riesgos'!J90,'8- Políticas de Administración '!$C$16:$C$54,0),1)," - ",L90),"")</f>
        <v/>
      </c>
      <c r="L90" s="138" t="str">
        <f>IFERROR(VLOOKUP(INDEX('8- Políticas de Administración '!$B$16:$F$63,MATCH('5- Identificación de Riesgos'!J90,'8- Políticas de Administración '!$C$16:$C$64,0),1),'8- Políticas de Administración '!$B$16:$F$64,5,FALSE),"")</f>
        <v/>
      </c>
      <c r="M90" s="405"/>
      <c r="N90" s="414"/>
      <c r="O90" s="396"/>
      <c r="Q90" s="397"/>
      <c r="R90" s="397"/>
      <c r="S90" s="397"/>
      <c r="T90" s="397"/>
      <c r="U90" s="397"/>
      <c r="V90" s="397"/>
    </row>
    <row r="91" spans="1:22" ht="27" customHeight="1">
      <c r="A91" s="399"/>
      <c r="B91" s="417"/>
      <c r="C91" s="417"/>
      <c r="D91" s="121"/>
      <c r="E91" s="405"/>
      <c r="F91" s="405"/>
      <c r="G91" s="408"/>
      <c r="H91" s="411"/>
      <c r="I91" s="105"/>
      <c r="J91" s="143"/>
      <c r="K91" s="105" t="str">
        <f>IFERROR(CONCATENATE(INDEX('8- Políticas de Administración '!$B$16:$F$53,MATCH('5- Identificación de Riesgos'!J91,'8- Políticas de Administración '!$C$16:$C$54,0),1)," - ",L91),"")</f>
        <v/>
      </c>
      <c r="L91" s="138" t="str">
        <f>IFERROR(VLOOKUP(INDEX('8- Políticas de Administración '!$B$16:$F$63,MATCH('5- Identificación de Riesgos'!J91,'8- Políticas de Administración '!$C$16:$C$64,0),1),'8- Políticas de Administración '!$B$16:$F$64,5,FALSE),"")</f>
        <v/>
      </c>
      <c r="M91" s="405"/>
      <c r="N91" s="414"/>
      <c r="O91" s="396"/>
      <c r="Q91" s="397"/>
      <c r="R91" s="397"/>
      <c r="S91" s="397"/>
      <c r="T91" s="397"/>
      <c r="U91" s="397"/>
      <c r="V91" s="397"/>
    </row>
    <row r="92" spans="1:22">
      <c r="A92" s="399"/>
      <c r="B92" s="417"/>
      <c r="C92" s="417"/>
      <c r="D92" s="121"/>
      <c r="E92" s="405"/>
      <c r="F92" s="405"/>
      <c r="G92" s="408"/>
      <c r="H92" s="411"/>
      <c r="I92" s="105"/>
      <c r="J92" s="143"/>
      <c r="K92" s="105" t="str">
        <f>IFERROR(CONCATENATE(INDEX('8- Políticas de Administración '!$B$16:$F$53,MATCH('5- Identificación de Riesgos'!J92,'8- Políticas de Administración '!$C$16:$C$54,0),1)," - ",L92),"")</f>
        <v/>
      </c>
      <c r="L92" s="138" t="str">
        <f>IFERROR(VLOOKUP(INDEX('8- Políticas de Administración '!$B$16:$F$63,MATCH('5- Identificación de Riesgos'!J92,'8- Políticas de Administración '!$C$16:$C$64,0),1),'8- Políticas de Administración '!$B$16:$F$64,5,FALSE),"")</f>
        <v/>
      </c>
      <c r="M92" s="405"/>
      <c r="N92" s="414"/>
      <c r="O92" s="396"/>
      <c r="Q92" s="397"/>
      <c r="R92" s="397"/>
      <c r="S92" s="397"/>
      <c r="T92" s="397"/>
      <c r="U92" s="397"/>
      <c r="V92" s="397"/>
    </row>
    <row r="93" spans="1:22">
      <c r="A93" s="399"/>
      <c r="B93" s="417"/>
      <c r="C93" s="417"/>
      <c r="D93" s="121"/>
      <c r="E93" s="405"/>
      <c r="F93" s="405"/>
      <c r="G93" s="408"/>
      <c r="H93" s="411"/>
      <c r="I93" s="105"/>
      <c r="J93" s="143"/>
      <c r="K93" s="105" t="str">
        <f>IFERROR(CONCATENATE(INDEX('8- Políticas de Administración '!$B$16:$F$53,MATCH('5- Identificación de Riesgos'!J93,'8- Políticas de Administración '!$C$16:$C$54,0),1)," - ",L93),"")</f>
        <v/>
      </c>
      <c r="L93" s="138" t="str">
        <f>IFERROR(VLOOKUP(INDEX('8- Políticas de Administración '!$B$16:$F$63,MATCH('5- Identificación de Riesgos'!J93,'8- Políticas de Administración '!$C$16:$C$64,0),1),'8- Políticas de Administración '!$B$16:$F$64,5,FALSE),"")</f>
        <v/>
      </c>
      <c r="M93" s="405"/>
      <c r="N93" s="414"/>
      <c r="O93" s="396"/>
      <c r="Q93" s="397"/>
      <c r="R93" s="397"/>
      <c r="S93" s="397"/>
      <c r="T93" s="397"/>
      <c r="U93" s="397"/>
      <c r="V93" s="397"/>
    </row>
    <row r="94" spans="1:22">
      <c r="A94" s="399"/>
      <c r="B94" s="417"/>
      <c r="C94" s="417"/>
      <c r="D94" s="120"/>
      <c r="E94" s="405"/>
      <c r="F94" s="405"/>
      <c r="G94" s="408"/>
      <c r="H94" s="411"/>
      <c r="I94" s="105"/>
      <c r="J94" s="143"/>
      <c r="K94" s="105" t="str">
        <f>IFERROR(CONCATENATE(INDEX('8- Políticas de Administración '!$B$16:$F$53,MATCH('5- Identificación de Riesgos'!J94,'8- Políticas de Administración '!$C$16:$C$54,0),1)," - ",L94),"")</f>
        <v/>
      </c>
      <c r="L94" s="138" t="str">
        <f>IFERROR(VLOOKUP(INDEX('8- Políticas de Administración '!$B$16:$F$63,MATCH('5- Identificación de Riesgos'!J94,'8- Políticas de Administración '!$C$16:$C$64,0),1),'8- Políticas de Administración '!$B$16:$F$64,5,FALSE),"")</f>
        <v/>
      </c>
      <c r="M94" s="405"/>
      <c r="N94" s="414"/>
      <c r="O94" s="396"/>
      <c r="Q94" s="397"/>
      <c r="R94" s="397"/>
      <c r="S94" s="397"/>
      <c r="T94" s="397"/>
      <c r="U94" s="397"/>
      <c r="V94" s="397"/>
    </row>
    <row r="95" spans="1:22">
      <c r="A95" s="399"/>
      <c r="B95" s="417"/>
      <c r="C95" s="417"/>
      <c r="D95" s="120"/>
      <c r="E95" s="405"/>
      <c r="F95" s="405"/>
      <c r="G95" s="408"/>
      <c r="H95" s="411"/>
      <c r="I95" s="105"/>
      <c r="J95" s="143"/>
      <c r="K95" s="105" t="str">
        <f>IFERROR(CONCATENATE(INDEX('8- Políticas de Administración '!$B$16:$F$53,MATCH('5- Identificación de Riesgos'!J95,'8- Políticas de Administración '!$C$16:$C$54,0),1)," - ",L95),"")</f>
        <v/>
      </c>
      <c r="L95" s="138" t="str">
        <f>IFERROR(VLOOKUP(INDEX('8- Políticas de Administración '!$B$16:$F$63,MATCH('5- Identificación de Riesgos'!J95,'8- Políticas de Administración '!$C$16:$C$64,0),1),'8- Políticas de Administración '!$B$16:$F$64,5,FALSE),"")</f>
        <v/>
      </c>
      <c r="M95" s="405"/>
      <c r="N95" s="414"/>
      <c r="O95" s="396"/>
      <c r="Q95" s="397"/>
      <c r="R95" s="397"/>
      <c r="S95" s="397"/>
      <c r="T95" s="397"/>
      <c r="U95" s="397"/>
      <c r="V95" s="397"/>
    </row>
    <row r="96" spans="1:22" ht="15" thickBot="1">
      <c r="A96" s="400"/>
      <c r="B96" s="418"/>
      <c r="C96" s="418"/>
      <c r="D96" s="122"/>
      <c r="E96" s="406"/>
      <c r="F96" s="406"/>
      <c r="G96" s="409"/>
      <c r="H96" s="412"/>
      <c r="I96" s="106"/>
      <c r="J96" s="144"/>
      <c r="K96" s="106" t="str">
        <f>IFERROR(CONCATENATE(INDEX('8- Políticas de Administración '!$B$16:$F$53,MATCH('5- Identificación de Riesgos'!J96,'8- Políticas de Administración '!$C$16:$C$54,0),1)," - ",L96),"")</f>
        <v/>
      </c>
      <c r="L96" s="140" t="str">
        <f>IFERROR(VLOOKUP(INDEX('8- Políticas de Administración '!$B$16:$F$63,MATCH('5- Identificación de Riesgos'!J96,'8- Políticas de Administración '!$C$16:$C$64,0),1),'8- Políticas de Administración '!$B$16:$F$64,5,FALSE),"")</f>
        <v/>
      </c>
      <c r="M96" s="406"/>
      <c r="N96" s="415"/>
      <c r="O96" s="396"/>
      <c r="Q96" s="397"/>
      <c r="R96" s="397"/>
      <c r="S96" s="397"/>
      <c r="T96" s="397"/>
      <c r="U96" s="397"/>
      <c r="V96" s="397"/>
    </row>
    <row r="97" spans="1:22" ht="59.25" customHeight="1">
      <c r="A97" s="398">
        <v>10</v>
      </c>
      <c r="B97" s="416" t="s">
        <v>355</v>
      </c>
      <c r="C97" s="286" t="s">
        <v>356</v>
      </c>
      <c r="D97" s="191" t="s">
        <v>357</v>
      </c>
      <c r="E97" s="404">
        <v>180</v>
      </c>
      <c r="F97" s="404">
        <v>0</v>
      </c>
      <c r="G97" s="407">
        <f t="shared" ref="G97" si="8">F97/E97</f>
        <v>0</v>
      </c>
      <c r="H97" s="410" t="str">
        <f>CONCATENATE(IF(G97&lt;='8- Políticas de Administración '!$D$6,'8- Políticas de Administración '!$B$6,IF(G97&lt;='8- Políticas de Administración '!$D$7,'8- Políticas de Administración '!$B$7,IF(G97&lt;='8- Políticas de Administración '!$D$8,'8- Políticas de Administración '!$B$8,IF(G97&lt;='8- Políticas de Administración '!$D$9,'8- Políticas de Administración '!$B$9,IF(G97&lt;='8- Políticas de Administración '!$D$10,'8- Políticas de Administración '!$B$10,"Probabilidad no valida")))))," - ",VLOOKUP(IF(G97&lt;='8- Políticas de Administración '!$D$6,'8- Políticas de Administración '!$B$6,IF(G97&lt;='8- Políticas de Administración '!$D$7,'8- Políticas de Administración '!$B$7,IF(G97&lt;='8- Políticas de Administración '!$D$8,'8- Políticas de Administración '!$B$8,IF(G97&lt;='8- Políticas de Administración '!$D$9,'8- Políticas de Administración '!$B$9,IF(G97&lt;='8- Políticas de Administración '!$D$10,'8- Políticas de Administración '!$B$10,"Probabilidad no valida"))))),'8- Políticas de Administración '!$B$6:$F$10,5,FALSE))</f>
        <v>Muy Baja - 1</v>
      </c>
      <c r="I97" s="104" t="s">
        <v>296</v>
      </c>
      <c r="J97" s="123" t="s">
        <v>432</v>
      </c>
      <c r="K97" s="104" t="str">
        <f>IFERROR(CONCATENATE(INDEX('8- Políticas de Administración '!$B$16:$F$53,MATCH('5- Identificación de Riesgos'!J97,'8- Políticas de Administración '!$C$16:$C$54,0),1)," - ",L97),"")</f>
        <v>Menor - 2</v>
      </c>
      <c r="L97" s="139">
        <f>IFERROR(VLOOKUP(INDEX('8- Políticas de Administración '!$B$16:$F$63,MATCH('5- Identificación de Riesgos'!J97,'8- Políticas de Administración '!$C$16:$C$64,0),1),'8- Políticas de Administración '!$B$16:$F$64,5,FALSE),"")</f>
        <v>2</v>
      </c>
      <c r="M97" s="404" t="str">
        <f>IFERROR(CONCATENATE(INDEX('8- Políticas de Administración '!$B$16:$F$53,MATCH(ROUND(AVERAGE(L97:L106),0),'8- Políticas de Administración '!$F$16:$F$53,0),1)," - ",ROUND(AVERAGE(L97:L106),0)),"")</f>
        <v>Leve - 1</v>
      </c>
      <c r="N97" s="413" t="str">
        <f>IFERROR(CONCATENATE(VLOOKUP((LEFT(H97,LEN(H97)-4)&amp;LEFT(M97,LEN(M97)-4)),'9- Matriz de Calor '!$D$18:$E$42,2,0)," - ",RIGHT(H97,1)*RIGHT(M97,1)),"")</f>
        <v>Bajo - 1</v>
      </c>
      <c r="O97" s="395">
        <f>RIGHT(H97,1)*RIGHT(M97,1)</f>
        <v>1</v>
      </c>
      <c r="Q97" s="397" t="s">
        <v>345</v>
      </c>
      <c r="R97" s="397"/>
      <c r="S97" s="397"/>
      <c r="T97" s="397"/>
      <c r="U97" s="397"/>
      <c r="V97" s="397"/>
    </row>
    <row r="98" spans="1:22" ht="39" customHeight="1">
      <c r="A98" s="399"/>
      <c r="B98" s="417"/>
      <c r="C98" s="287"/>
      <c r="D98" s="121" t="s">
        <v>358</v>
      </c>
      <c r="E98" s="405"/>
      <c r="F98" s="405"/>
      <c r="G98" s="408"/>
      <c r="H98" s="411"/>
      <c r="I98" s="105" t="s">
        <v>296</v>
      </c>
      <c r="J98" s="143" t="s">
        <v>430</v>
      </c>
      <c r="K98" s="105" t="str">
        <f>IFERROR(CONCATENATE(INDEX('8- Políticas de Administración '!$B$16:$F$53,MATCH('5- Identificación de Riesgos'!J98,'8- Políticas de Administración '!$C$16:$C$54,0),1)," - ",L98),"")</f>
        <v>Leve - 1</v>
      </c>
      <c r="L98" s="138">
        <f>IFERROR(VLOOKUP(INDEX('8- Políticas de Administración '!$B$16:$F$63,MATCH('5- Identificación de Riesgos'!J98,'8- Políticas de Administración '!$C$16:$C$64,0),1),'8- Políticas de Administración '!$B$16:$F$64,5,FALSE),"")</f>
        <v>1</v>
      </c>
      <c r="M98" s="405"/>
      <c r="N98" s="414"/>
      <c r="O98" s="396"/>
      <c r="Q98" s="397"/>
      <c r="R98" s="397"/>
      <c r="S98" s="397"/>
      <c r="T98" s="397"/>
      <c r="U98" s="397"/>
      <c r="V98" s="397"/>
    </row>
    <row r="99" spans="1:22" ht="42.75" customHeight="1">
      <c r="A99" s="399"/>
      <c r="B99" s="417"/>
      <c r="C99" s="287"/>
      <c r="D99" s="121" t="s">
        <v>359</v>
      </c>
      <c r="E99" s="405"/>
      <c r="F99" s="405"/>
      <c r="G99" s="408"/>
      <c r="H99" s="411"/>
      <c r="I99" s="105" t="s">
        <v>296</v>
      </c>
      <c r="J99" s="143" t="s">
        <v>430</v>
      </c>
      <c r="K99" s="105" t="str">
        <f>IFERROR(CONCATENATE(INDEX('8- Políticas de Administración '!$B$16:$F$53,MATCH('5- Identificación de Riesgos'!J99,'8- Políticas de Administración '!$C$16:$C$54,0),1)," - ",L99),"")</f>
        <v>Leve - 1</v>
      </c>
      <c r="L99" s="138">
        <f>IFERROR(VLOOKUP(INDEX('8- Políticas de Administración '!$B$16:$F$63,MATCH('5- Identificación de Riesgos'!J99,'8- Políticas de Administración '!$C$16:$C$64,0),1),'8- Políticas de Administración '!$B$16:$F$64,5,FALSE),"")</f>
        <v>1</v>
      </c>
      <c r="M99" s="405"/>
      <c r="N99" s="414"/>
      <c r="O99" s="396"/>
      <c r="Q99" s="397"/>
      <c r="R99" s="397"/>
      <c r="S99" s="397"/>
      <c r="T99" s="397"/>
      <c r="U99" s="397"/>
      <c r="V99" s="397"/>
    </row>
    <row r="100" spans="1:22" ht="51" customHeight="1">
      <c r="A100" s="399"/>
      <c r="B100" s="417"/>
      <c r="C100" s="287"/>
      <c r="D100" s="120" t="s">
        <v>360</v>
      </c>
      <c r="E100" s="405"/>
      <c r="F100" s="405"/>
      <c r="G100" s="408"/>
      <c r="H100" s="411"/>
      <c r="I100" s="105" t="s">
        <v>299</v>
      </c>
      <c r="J100" s="143" t="s">
        <v>437</v>
      </c>
      <c r="K100" s="105" t="str">
        <f>IFERROR(CONCATENATE(INDEX('8- Políticas de Administración '!$B$16:$F$53,MATCH('5- Identificación de Riesgos'!J100,'8- Políticas de Administración '!$C$16:$C$54,0),1)," - ",L100),"")</f>
        <v>Leve - 1</v>
      </c>
      <c r="L100" s="138">
        <f>IFERROR(VLOOKUP(INDEX('8- Políticas de Administración '!$B$16:$F$63,MATCH('5- Identificación de Riesgos'!J100,'8- Políticas de Administración '!$C$16:$C$64,0),1),'8- Políticas de Administración '!$B$16:$F$64,5,FALSE),"")</f>
        <v>1</v>
      </c>
      <c r="M100" s="405"/>
      <c r="N100" s="414"/>
      <c r="O100" s="396"/>
      <c r="Q100" s="397"/>
      <c r="R100" s="397"/>
      <c r="S100" s="397"/>
      <c r="T100" s="397"/>
      <c r="U100" s="397"/>
      <c r="V100" s="397"/>
    </row>
    <row r="101" spans="1:22" ht="27" customHeight="1">
      <c r="A101" s="399"/>
      <c r="B101" s="417"/>
      <c r="C101" s="287"/>
      <c r="D101" s="121" t="s">
        <v>361</v>
      </c>
      <c r="E101" s="405"/>
      <c r="F101" s="405"/>
      <c r="G101" s="408"/>
      <c r="H101" s="411"/>
      <c r="I101" s="105" t="s">
        <v>296</v>
      </c>
      <c r="J101" s="143" t="s">
        <v>430</v>
      </c>
      <c r="K101" s="105" t="str">
        <f>IFERROR(CONCATENATE(INDEX('8- Políticas de Administración '!$B$16:$F$53,MATCH('5- Identificación de Riesgos'!J101,'8- Políticas de Administración '!$C$16:$C$54,0),1)," - ",L101),"")</f>
        <v>Leve - 1</v>
      </c>
      <c r="L101" s="138">
        <f>IFERROR(VLOOKUP(INDEX('8- Políticas de Administración '!$B$16:$F$63,MATCH('5- Identificación de Riesgos'!J101,'8- Políticas de Administración '!$C$16:$C$64,0),1),'8- Políticas de Administración '!$B$16:$F$64,5,FALSE),"")</f>
        <v>1</v>
      </c>
      <c r="M101" s="405"/>
      <c r="N101" s="414"/>
      <c r="O101" s="396"/>
      <c r="Q101" s="397"/>
      <c r="R101" s="397"/>
      <c r="S101" s="397"/>
      <c r="T101" s="397"/>
      <c r="U101" s="397"/>
      <c r="V101" s="397"/>
    </row>
    <row r="102" spans="1:22">
      <c r="A102" s="399"/>
      <c r="B102" s="417"/>
      <c r="C102" s="287"/>
      <c r="D102" s="121"/>
      <c r="E102" s="405"/>
      <c r="F102" s="405"/>
      <c r="G102" s="408"/>
      <c r="H102" s="411"/>
      <c r="I102" s="105"/>
      <c r="J102" s="143"/>
      <c r="K102" s="105" t="str">
        <f>IFERROR(CONCATENATE(INDEX('8- Políticas de Administración '!$B$16:$F$53,MATCH('5- Identificación de Riesgos'!J102,'8- Políticas de Administración '!$C$16:$C$54,0),1)," - ",L102),"")</f>
        <v/>
      </c>
      <c r="L102" s="138" t="str">
        <f>IFERROR(VLOOKUP(INDEX('8- Políticas de Administración '!$B$16:$F$63,MATCH('5- Identificación de Riesgos'!J102,'8- Políticas de Administración '!$C$16:$C$64,0),1),'8- Políticas de Administración '!$B$16:$F$64,5,FALSE),"")</f>
        <v/>
      </c>
      <c r="M102" s="405"/>
      <c r="N102" s="414"/>
      <c r="O102" s="396"/>
      <c r="Q102" s="397"/>
      <c r="R102" s="397"/>
      <c r="S102" s="397"/>
      <c r="T102" s="397"/>
      <c r="U102" s="397"/>
      <c r="V102" s="397"/>
    </row>
    <row r="103" spans="1:22">
      <c r="A103" s="399"/>
      <c r="B103" s="417"/>
      <c r="C103" s="287"/>
      <c r="D103" s="121"/>
      <c r="E103" s="405"/>
      <c r="F103" s="405"/>
      <c r="G103" s="408"/>
      <c r="H103" s="411"/>
      <c r="I103" s="105"/>
      <c r="J103" s="143"/>
      <c r="K103" s="105" t="str">
        <f>IFERROR(CONCATENATE(INDEX('8- Políticas de Administración '!$B$16:$F$53,MATCH('5- Identificación de Riesgos'!J103,'8- Políticas de Administración '!$C$16:$C$54,0),1)," - ",L103),"")</f>
        <v/>
      </c>
      <c r="L103" s="138" t="str">
        <f>IFERROR(VLOOKUP(INDEX('8- Políticas de Administración '!$B$16:$F$63,MATCH('5- Identificación de Riesgos'!J103,'8- Políticas de Administración '!$C$16:$C$64,0),1),'8- Políticas de Administración '!$B$16:$F$64,5,FALSE),"")</f>
        <v/>
      </c>
      <c r="M103" s="405"/>
      <c r="N103" s="414"/>
      <c r="O103" s="396"/>
      <c r="Q103" s="397"/>
      <c r="R103" s="397"/>
      <c r="S103" s="397"/>
      <c r="T103" s="397"/>
      <c r="U103" s="397"/>
      <c r="V103" s="397"/>
    </row>
    <row r="104" spans="1:22">
      <c r="A104" s="399"/>
      <c r="B104" s="417"/>
      <c r="C104" s="287"/>
      <c r="D104" s="120"/>
      <c r="E104" s="405"/>
      <c r="F104" s="405"/>
      <c r="G104" s="408"/>
      <c r="H104" s="411"/>
      <c r="I104" s="105"/>
      <c r="J104" s="143"/>
      <c r="K104" s="105" t="str">
        <f>IFERROR(CONCATENATE(INDEX('8- Políticas de Administración '!$B$16:$F$53,MATCH('5- Identificación de Riesgos'!J104,'8- Políticas de Administración '!$C$16:$C$54,0),1)," - ",L104),"")</f>
        <v/>
      </c>
      <c r="L104" s="138" t="str">
        <f>IFERROR(VLOOKUP(INDEX('8- Políticas de Administración '!$B$16:$F$63,MATCH('5- Identificación de Riesgos'!J104,'8- Políticas de Administración '!$C$16:$C$64,0),1),'8- Políticas de Administración '!$B$16:$F$64,5,FALSE),"")</f>
        <v/>
      </c>
      <c r="M104" s="405"/>
      <c r="N104" s="414"/>
      <c r="O104" s="396"/>
      <c r="Q104" s="397"/>
      <c r="R104" s="397"/>
      <c r="S104" s="397"/>
      <c r="T104" s="397"/>
      <c r="U104" s="397"/>
      <c r="V104" s="397"/>
    </row>
    <row r="105" spans="1:22">
      <c r="A105" s="399"/>
      <c r="B105" s="417"/>
      <c r="C105" s="287"/>
      <c r="D105" s="120"/>
      <c r="E105" s="405"/>
      <c r="F105" s="405"/>
      <c r="G105" s="408"/>
      <c r="H105" s="411"/>
      <c r="I105" s="105"/>
      <c r="J105" s="143"/>
      <c r="K105" s="105" t="str">
        <f>IFERROR(CONCATENATE(INDEX('8- Políticas de Administración '!$B$16:$F$53,MATCH('5- Identificación de Riesgos'!J105,'8- Políticas de Administración '!$C$16:$C$54,0),1)," - ",L105),"")</f>
        <v/>
      </c>
      <c r="L105" s="138" t="str">
        <f>IFERROR(VLOOKUP(INDEX('8- Políticas de Administración '!$B$16:$F$63,MATCH('5- Identificación de Riesgos'!J105,'8- Políticas de Administración '!$C$16:$C$64,0),1),'8- Políticas de Administración '!$B$16:$F$64,5,FALSE),"")</f>
        <v/>
      </c>
      <c r="M105" s="405"/>
      <c r="N105" s="414"/>
      <c r="O105" s="396"/>
      <c r="Q105" s="397"/>
      <c r="R105" s="397"/>
      <c r="S105" s="397"/>
      <c r="T105" s="397"/>
      <c r="U105" s="397"/>
      <c r="V105" s="397"/>
    </row>
    <row r="106" spans="1:22" ht="15" thickBot="1">
      <c r="A106" s="400"/>
      <c r="B106" s="418"/>
      <c r="C106" s="288"/>
      <c r="D106" s="122"/>
      <c r="E106" s="406"/>
      <c r="F106" s="406"/>
      <c r="G106" s="409"/>
      <c r="H106" s="412"/>
      <c r="I106" s="106"/>
      <c r="J106" s="144"/>
      <c r="K106" s="106" t="str">
        <f>IFERROR(CONCATENATE(INDEX('8- Políticas de Administración '!$B$16:$F$53,MATCH('5- Identificación de Riesgos'!J106,'8- Políticas de Administración '!$C$16:$C$54,0),1)," - ",L106),"")</f>
        <v/>
      </c>
      <c r="L106" s="140" t="str">
        <f>IFERROR(VLOOKUP(INDEX('8- Políticas de Administración '!$B$16:$F$63,MATCH('5- Identificación de Riesgos'!J106,'8- Políticas de Administración '!$C$16:$C$64,0),1),'8- Políticas de Administración '!$B$16:$F$64,5,FALSE),"")</f>
        <v/>
      </c>
      <c r="M106" s="406"/>
      <c r="N106" s="415"/>
      <c r="O106" s="396"/>
      <c r="Q106" s="397"/>
      <c r="R106" s="397"/>
      <c r="S106" s="397"/>
      <c r="T106" s="397"/>
      <c r="U106" s="397"/>
      <c r="V106" s="397"/>
    </row>
    <row r="107" spans="1:22" ht="75" customHeight="1">
      <c r="A107" s="398">
        <v>11</v>
      </c>
      <c r="B107" s="416" t="s">
        <v>525</v>
      </c>
      <c r="C107" s="416" t="s">
        <v>362</v>
      </c>
      <c r="D107" s="191" t="s">
        <v>363</v>
      </c>
      <c r="E107" s="404">
        <v>3</v>
      </c>
      <c r="F107" s="404">
        <v>0</v>
      </c>
      <c r="G107" s="407">
        <f t="shared" ref="G107" si="9">F107/E107</f>
        <v>0</v>
      </c>
      <c r="H107" s="410" t="str">
        <f>CONCATENATE(IF(G107&lt;='8- Políticas de Administración '!$D$6,'8- Políticas de Administración '!$B$6,IF(G107&lt;='8- Políticas de Administración '!$D$7,'8- Políticas de Administración '!$B$7,IF(G107&lt;='8- Políticas de Administración '!$D$8,'8- Políticas de Administración '!$B$8,IF(G107&lt;='8- Políticas de Administración '!$D$9,'8- Políticas de Administración '!$B$9,IF(G107&lt;='8- Políticas de Administración '!$D$10,'8- Políticas de Administración '!$B$10,"Probabilidad no valida")))))," - ",VLOOKUP(IF(G107&lt;='8- Políticas de Administración '!$D$6,'8- Políticas de Administración '!$B$6,IF(G107&lt;='8- Políticas de Administración '!$D$7,'8- Políticas de Administración '!$B$7,IF(G107&lt;='8- Políticas de Administración '!$D$8,'8- Políticas de Administración '!$B$8,IF(G107&lt;='8- Políticas de Administración '!$D$9,'8- Políticas de Administración '!$B$9,IF(G107&lt;='8- Políticas de Administración '!$D$10,'8- Políticas de Administración '!$B$10,"Probabilidad no valida"))))),'8- Políticas de Administración '!$B$6:$F$10,5,FALSE))</f>
        <v>Muy Baja - 1</v>
      </c>
      <c r="I107" s="104" t="s">
        <v>299</v>
      </c>
      <c r="J107" s="123" t="s">
        <v>370</v>
      </c>
      <c r="K107" s="104" t="str">
        <f>IFERROR(CONCATENATE(INDEX('8- Políticas de Administración '!$B$16:$F$53,MATCH('5- Identificación de Riesgos'!J107,'8- Políticas de Administración '!$C$16:$C$54,0),1)," - ",L107),"")</f>
        <v>Menor - 2</v>
      </c>
      <c r="L107" s="139">
        <f>IFERROR(VLOOKUP(INDEX('8- Políticas de Administración '!$B$16:$F$63,MATCH('5- Identificación de Riesgos'!J107,'8- Políticas de Administración '!$C$16:$C$64,0),1),'8- Políticas de Administración '!$B$16:$F$64,5,FALSE),"")</f>
        <v>2</v>
      </c>
      <c r="M107" s="404" t="str">
        <f>IFERROR(CONCATENATE(INDEX('8- Políticas de Administración '!$B$16:$F$53,MATCH(ROUND(AVERAGE(L107:L119),0),'8- Políticas de Administración '!$F$16:$F$53,0),1)," - ",ROUND(AVERAGE(L107:L119),0)),"")</f>
        <v>Menor - 2</v>
      </c>
      <c r="N107" s="413" t="str">
        <f>IFERROR(CONCATENATE(VLOOKUP((LEFT(H107,LEN(H107)-4)&amp;LEFT(M107,LEN(M107)-4)),'9- Matriz de Calor '!$D$18:$E$42,2,0)," - ",RIGHT(H107,1)*RIGHT(M107,1)),"")</f>
        <v>Bajo - 2</v>
      </c>
      <c r="O107" s="395">
        <f>RIGHT(H107,1)*RIGHT(M107,1)</f>
        <v>2</v>
      </c>
      <c r="Q107" s="397" t="s">
        <v>345</v>
      </c>
      <c r="R107" s="397"/>
      <c r="S107" s="397"/>
      <c r="T107" s="397"/>
      <c r="U107" s="397"/>
      <c r="V107" s="397"/>
    </row>
    <row r="108" spans="1:22" ht="39" customHeight="1">
      <c r="A108" s="399"/>
      <c r="B108" s="417"/>
      <c r="C108" s="417"/>
      <c r="D108" s="121" t="s">
        <v>364</v>
      </c>
      <c r="E108" s="405"/>
      <c r="F108" s="405"/>
      <c r="G108" s="408"/>
      <c r="H108" s="411"/>
      <c r="I108" s="105" t="s">
        <v>315</v>
      </c>
      <c r="J108" s="143" t="s">
        <v>442</v>
      </c>
      <c r="K108" s="105" t="str">
        <f>IFERROR(CONCATENATE(INDEX('8- Políticas de Administración '!$B$16:$F$53,MATCH('5- Identificación de Riesgos'!J108,'8- Políticas de Administración '!$C$16:$C$54,0),1)," - ",L108),"")</f>
        <v>Menor - 2</v>
      </c>
      <c r="L108" s="138">
        <f>IFERROR(VLOOKUP(INDEX('8- Políticas de Administración '!$B$16:$F$63,MATCH('5- Identificación de Riesgos'!J108,'8- Políticas de Administración '!$C$16:$C$64,0),1),'8- Políticas de Administración '!$B$16:$F$64,5,FALSE),"")</f>
        <v>2</v>
      </c>
      <c r="M108" s="405"/>
      <c r="N108" s="414"/>
      <c r="O108" s="396"/>
      <c r="Q108" s="397"/>
      <c r="R108" s="397"/>
      <c r="S108" s="397"/>
      <c r="T108" s="397"/>
      <c r="U108" s="397"/>
      <c r="V108" s="397"/>
    </row>
    <row r="109" spans="1:22" ht="42.75" customHeight="1">
      <c r="A109" s="399"/>
      <c r="B109" s="417"/>
      <c r="C109" s="417"/>
      <c r="D109" s="121" t="s">
        <v>365</v>
      </c>
      <c r="E109" s="405"/>
      <c r="F109" s="405"/>
      <c r="G109" s="408"/>
      <c r="H109" s="411"/>
      <c r="I109" s="105" t="s">
        <v>296</v>
      </c>
      <c r="J109" s="143" t="s">
        <v>430</v>
      </c>
      <c r="K109" s="105" t="str">
        <f>IFERROR(CONCATENATE(INDEX('8- Políticas de Administración '!$B$16:$F$53,MATCH('5- Identificación de Riesgos'!J109,'8- Políticas de Administración '!$C$16:$C$54,0),1)," - ",L109),"")</f>
        <v>Leve - 1</v>
      </c>
      <c r="L109" s="138">
        <f>IFERROR(VLOOKUP(INDEX('8- Políticas de Administración '!$B$16:$F$63,MATCH('5- Identificación de Riesgos'!J109,'8- Políticas de Administración '!$C$16:$C$64,0),1),'8- Políticas de Administración '!$B$16:$F$64,5,FALSE),"")</f>
        <v>1</v>
      </c>
      <c r="M109" s="405"/>
      <c r="N109" s="414"/>
      <c r="O109" s="396"/>
      <c r="Q109" s="397"/>
      <c r="R109" s="397"/>
      <c r="S109" s="397"/>
      <c r="T109" s="397"/>
      <c r="U109" s="397"/>
      <c r="V109" s="397"/>
    </row>
    <row r="110" spans="1:22" ht="51" customHeight="1">
      <c r="A110" s="399"/>
      <c r="B110" s="417"/>
      <c r="C110" s="417"/>
      <c r="D110" s="120"/>
      <c r="E110" s="405"/>
      <c r="F110" s="405"/>
      <c r="G110" s="408"/>
      <c r="H110" s="411"/>
      <c r="I110" s="105"/>
      <c r="J110" s="143"/>
      <c r="K110" s="105" t="str">
        <f>IFERROR(CONCATENATE(INDEX('8- Políticas de Administración '!$B$16:$F$53,MATCH('5- Identificación de Riesgos'!J110,'8- Políticas de Administración '!$C$16:$C$54,0),1)," - ",L110),"")</f>
        <v/>
      </c>
      <c r="L110" s="138" t="str">
        <f>IFERROR(VLOOKUP(INDEX('8- Políticas de Administración '!$B$16:$F$63,MATCH('5- Identificación de Riesgos'!J110,'8- Políticas de Administración '!$C$16:$C$64,0),1),'8- Políticas de Administración '!$B$16:$F$64,5,FALSE),"")</f>
        <v/>
      </c>
      <c r="M110" s="405"/>
      <c r="N110" s="414"/>
      <c r="O110" s="396"/>
      <c r="Q110" s="397"/>
      <c r="R110" s="397"/>
      <c r="S110" s="397"/>
      <c r="T110" s="397"/>
      <c r="U110" s="397"/>
      <c r="V110" s="397"/>
    </row>
    <row r="111" spans="1:22" ht="27" customHeight="1">
      <c r="A111" s="399"/>
      <c r="B111" s="417"/>
      <c r="C111" s="417"/>
      <c r="D111" s="121"/>
      <c r="E111" s="405"/>
      <c r="F111" s="405"/>
      <c r="G111" s="408"/>
      <c r="H111" s="411"/>
      <c r="I111" s="105"/>
      <c r="J111" s="143"/>
      <c r="K111" s="105" t="str">
        <f>IFERROR(CONCATENATE(INDEX('8- Políticas de Administración '!$B$16:$F$53,MATCH('5- Identificación de Riesgos'!J111,'8- Políticas de Administración '!$C$16:$C$54,0),1)," - ",L111),"")</f>
        <v/>
      </c>
      <c r="L111" s="138" t="str">
        <f>IFERROR(VLOOKUP(INDEX('8- Políticas de Administración '!$B$16:$F$63,MATCH('5- Identificación de Riesgos'!J111,'8- Políticas de Administración '!$C$16:$C$64,0),1),'8- Políticas de Administración '!$B$16:$F$64,5,FALSE),"")</f>
        <v/>
      </c>
      <c r="M111" s="405"/>
      <c r="N111" s="414"/>
      <c r="O111" s="396"/>
      <c r="Q111" s="397"/>
      <c r="R111" s="397"/>
      <c r="S111" s="397"/>
      <c r="T111" s="397"/>
      <c r="U111" s="397"/>
      <c r="V111" s="397"/>
    </row>
    <row r="112" spans="1:22">
      <c r="A112" s="399"/>
      <c r="B112" s="417"/>
      <c r="C112" s="417"/>
      <c r="D112" s="121"/>
      <c r="E112" s="405"/>
      <c r="F112" s="405"/>
      <c r="G112" s="408"/>
      <c r="H112" s="411"/>
      <c r="I112" s="105"/>
      <c r="J112" s="143"/>
      <c r="K112" s="105" t="str">
        <f>IFERROR(CONCATENATE(INDEX('8- Políticas de Administración '!$B$16:$F$53,MATCH('5- Identificación de Riesgos'!J112,'8- Políticas de Administración '!$C$16:$C$54,0),1)," - ",L112),"")</f>
        <v/>
      </c>
      <c r="L112" s="138" t="str">
        <f>IFERROR(VLOOKUP(INDEX('8- Políticas de Administración '!$B$16:$F$63,MATCH('5- Identificación de Riesgos'!J112,'8- Políticas de Administración '!$C$16:$C$64,0),1),'8- Políticas de Administración '!$B$16:$F$64,5,FALSE),"")</f>
        <v/>
      </c>
      <c r="M112" s="405"/>
      <c r="N112" s="414"/>
      <c r="O112" s="396"/>
      <c r="Q112" s="397"/>
      <c r="R112" s="397"/>
      <c r="S112" s="397"/>
      <c r="T112" s="397"/>
      <c r="U112" s="397"/>
      <c r="V112" s="397"/>
    </row>
    <row r="113" spans="1:258">
      <c r="A113" s="399"/>
      <c r="B113" s="417"/>
      <c r="C113" s="417"/>
      <c r="D113" s="121"/>
      <c r="E113" s="405"/>
      <c r="F113" s="405"/>
      <c r="G113" s="408"/>
      <c r="H113" s="411"/>
      <c r="I113" s="105"/>
      <c r="J113" s="143"/>
      <c r="K113" s="105" t="str">
        <f>IFERROR(CONCATENATE(INDEX('8- Políticas de Administración '!$B$16:$F$53,MATCH('5- Identificación de Riesgos'!J113,'8- Políticas de Administración '!$C$16:$C$54,0),1)," - ",L113),"")</f>
        <v/>
      </c>
      <c r="L113" s="138" t="str">
        <f>IFERROR(VLOOKUP(INDEX('8- Políticas de Administración '!$B$16:$F$63,MATCH('5- Identificación de Riesgos'!J113,'8- Políticas de Administración '!$C$16:$C$64,0),1),'8- Políticas de Administración '!$B$16:$F$64,5,FALSE),"")</f>
        <v/>
      </c>
      <c r="M113" s="405"/>
      <c r="N113" s="414"/>
      <c r="O113" s="396"/>
      <c r="Q113" s="397"/>
      <c r="R113" s="397"/>
      <c r="S113" s="397"/>
      <c r="T113" s="397"/>
      <c r="U113" s="397"/>
      <c r="V113" s="397"/>
    </row>
    <row r="114" spans="1:258">
      <c r="A114" s="399"/>
      <c r="B114" s="417"/>
      <c r="C114" s="417"/>
      <c r="D114" s="121"/>
      <c r="E114" s="405"/>
      <c r="F114" s="405"/>
      <c r="G114" s="408"/>
      <c r="H114" s="411"/>
      <c r="I114" s="105"/>
      <c r="J114" s="143"/>
      <c r="K114" s="105"/>
      <c r="L114" s="138"/>
      <c r="M114" s="405"/>
      <c r="N114" s="414"/>
      <c r="O114" s="396"/>
      <c r="Q114" s="397"/>
      <c r="R114" s="397"/>
      <c r="S114" s="397"/>
      <c r="T114" s="397"/>
      <c r="U114" s="397"/>
      <c r="V114" s="397"/>
    </row>
    <row r="115" spans="1:258">
      <c r="A115" s="399"/>
      <c r="B115" s="417"/>
      <c r="C115" s="417"/>
      <c r="D115" s="121"/>
      <c r="E115" s="405"/>
      <c r="F115" s="405"/>
      <c r="G115" s="408"/>
      <c r="H115" s="411"/>
      <c r="I115" s="105"/>
      <c r="J115" s="143"/>
      <c r="K115" s="105"/>
      <c r="L115" s="138"/>
      <c r="M115" s="405"/>
      <c r="N115" s="414"/>
      <c r="O115" s="396"/>
      <c r="Q115" s="397"/>
      <c r="R115" s="397"/>
      <c r="S115" s="397"/>
      <c r="T115" s="397"/>
      <c r="U115" s="397"/>
      <c r="V115" s="397"/>
    </row>
    <row r="116" spans="1:258">
      <c r="A116" s="399"/>
      <c r="B116" s="417"/>
      <c r="C116" s="417"/>
      <c r="D116" s="121"/>
      <c r="E116" s="405"/>
      <c r="F116" s="405"/>
      <c r="G116" s="408"/>
      <c r="H116" s="411"/>
      <c r="I116" s="105"/>
      <c r="J116" s="143"/>
      <c r="K116" s="105"/>
      <c r="L116" s="138"/>
      <c r="M116" s="405"/>
      <c r="N116" s="414"/>
      <c r="O116" s="396"/>
      <c r="Q116" s="397"/>
      <c r="R116" s="397"/>
      <c r="S116" s="397"/>
      <c r="T116" s="397"/>
      <c r="U116" s="397"/>
      <c r="V116" s="397"/>
    </row>
    <row r="117" spans="1:258">
      <c r="A117" s="399"/>
      <c r="B117" s="417"/>
      <c r="C117" s="417"/>
      <c r="D117" s="120"/>
      <c r="E117" s="405"/>
      <c r="F117" s="405"/>
      <c r="G117" s="408"/>
      <c r="H117" s="411"/>
      <c r="I117" s="105"/>
      <c r="J117" s="143"/>
      <c r="K117" s="105" t="str">
        <f>IFERROR(CONCATENATE(INDEX('8- Políticas de Administración '!$B$16:$F$53,MATCH('5- Identificación de Riesgos'!J117,'8- Políticas de Administración '!$C$16:$C$54,0),1)," - ",L117),"")</f>
        <v/>
      </c>
      <c r="L117" s="138" t="str">
        <f>IFERROR(VLOOKUP(INDEX('8- Políticas de Administración '!$B$16:$F$63,MATCH('5- Identificación de Riesgos'!J117,'8- Políticas de Administración '!$C$16:$C$64,0),1),'8- Políticas de Administración '!$B$16:$F$64,5,FALSE),"")</f>
        <v/>
      </c>
      <c r="M117" s="405"/>
      <c r="N117" s="414"/>
      <c r="O117" s="396"/>
      <c r="Q117" s="397"/>
      <c r="R117" s="397"/>
      <c r="S117" s="397"/>
      <c r="T117" s="397"/>
      <c r="U117" s="397"/>
      <c r="V117" s="397"/>
    </row>
    <row r="118" spans="1:258">
      <c r="A118" s="399"/>
      <c r="B118" s="417"/>
      <c r="C118" s="417"/>
      <c r="D118" s="120"/>
      <c r="E118" s="405"/>
      <c r="F118" s="405"/>
      <c r="G118" s="408"/>
      <c r="H118" s="411"/>
      <c r="I118" s="105"/>
      <c r="J118" s="143"/>
      <c r="K118" s="105" t="str">
        <f>IFERROR(CONCATENATE(INDEX('8- Políticas de Administración '!$B$16:$F$53,MATCH('5- Identificación de Riesgos'!J118,'8- Políticas de Administración '!$C$16:$C$54,0),1)," - ",L118),"")</f>
        <v/>
      </c>
      <c r="L118" s="138" t="str">
        <f>IFERROR(VLOOKUP(INDEX('8- Políticas de Administración '!$B$16:$F$63,MATCH('5- Identificación de Riesgos'!J118,'8- Políticas de Administración '!$C$16:$C$64,0),1),'8- Políticas de Administración '!$B$16:$F$64,5,FALSE),"")</f>
        <v/>
      </c>
      <c r="M118" s="405"/>
      <c r="N118" s="414"/>
      <c r="O118" s="396"/>
      <c r="Q118" s="397"/>
      <c r="R118" s="397"/>
      <c r="S118" s="397"/>
      <c r="T118" s="397"/>
      <c r="U118" s="397"/>
      <c r="V118" s="397"/>
    </row>
    <row r="119" spans="1:258" ht="15" thickBot="1">
      <c r="A119" s="400"/>
      <c r="B119" s="418"/>
      <c r="C119" s="418"/>
      <c r="D119" s="122"/>
      <c r="E119" s="406"/>
      <c r="F119" s="406"/>
      <c r="G119" s="409"/>
      <c r="H119" s="412"/>
      <c r="I119" s="106"/>
      <c r="J119" s="144"/>
      <c r="K119" s="106" t="str">
        <f>IFERROR(CONCATENATE(INDEX('8- Políticas de Administración '!$B$16:$F$53,MATCH('5- Identificación de Riesgos'!J119,'8- Políticas de Administración '!$C$16:$C$54,0),1)," - ",L119),"")</f>
        <v/>
      </c>
      <c r="L119" s="140" t="str">
        <f>IFERROR(VLOOKUP(INDEX('8- Políticas de Administración '!$B$16:$F$63,MATCH('5- Identificación de Riesgos'!J119,'8- Políticas de Administración '!$C$16:$C$64,0),1),'8- Políticas de Administración '!$B$16:$F$64,5,FALSE),"")</f>
        <v/>
      </c>
      <c r="M119" s="406"/>
      <c r="N119" s="415"/>
      <c r="O119" s="396"/>
      <c r="Q119" s="397"/>
      <c r="R119" s="397"/>
      <c r="S119" s="397"/>
      <c r="T119" s="397"/>
      <c r="U119" s="397"/>
      <c r="V119" s="397"/>
    </row>
    <row r="120" spans="1:258" s="210" customFormat="1" ht="26">
      <c r="A120" s="426">
        <v>12</v>
      </c>
      <c r="B120" s="422" t="s">
        <v>581</v>
      </c>
      <c r="C120" s="423" t="s">
        <v>582</v>
      </c>
      <c r="D120" s="113" t="s">
        <v>583</v>
      </c>
      <c r="E120" s="424">
        <v>1</v>
      </c>
      <c r="F120" s="424">
        <v>0</v>
      </c>
      <c r="G120" s="425">
        <f t="shared" ref="G120" si="10">+F120/E120</f>
        <v>0</v>
      </c>
      <c r="H120" s="424" t="str">
        <f>CONCATENATE(IF(G120&lt;='[4]8- Politicas de admiistracion '!$D$6,'[4]8- Politicas de admiistracion '!$B$6,IF(G120&lt;='[4]8- Politicas de admiistracion '!$D$7,'[4]8- Politicas de admiistracion '!$B$7,IF(G120&lt;='[4]8- Politicas de admiistracion '!$D$8,'[4]8- Politicas de admiistracion '!$B$8,IF(G120&lt;='[4]8- Politicas de admiistracion '!$D$9,'[4]8- Politicas de admiistracion '!$B$9,IF(G120&lt;='[4]8- Politicas de admiistracion '!$D$10,'[4]8- Politicas de admiistracion '!$B$10,"Probabilidad no valida")))))," - ",VLOOKUP(IF(G120&lt;='[4]8- Politicas de admiistracion '!$D$6,'[4]8- Politicas de admiistracion '!$B$6,IF(G120&lt;='[4]8- Politicas de admiistracion '!$D$7,'[4]8- Politicas de admiistracion '!$B$7,IF(G120&lt;='[4]8- Politicas de admiistracion '!$D$8,'[4]8- Politicas de admiistracion '!$B$8,IF(G120&lt;='[4]8- Politicas de admiistracion '!$D$9,'[4]8- Politicas de admiistracion '!$B$9,IF(G120&lt;='[4]8- Politicas de admiistracion '!$D$10,'[4]8- Politicas de admiistracion '!$B$10,"Probabilidad no valida"))))),'[4]8- Politicas de admiistracion '!$B$6:$F$10,5,FALSE))</f>
        <v>Muy Baja - 1</v>
      </c>
      <c r="I120" s="211" t="s">
        <v>296</v>
      </c>
      <c r="J120" s="212" t="s">
        <v>434</v>
      </c>
      <c r="K120" s="105" t="str">
        <f>IFERROR(CONCATENATE(INDEX('8- Políticas de Administración '!$B$16:$F$53,MATCH('5- Identificación de Riesgos'!J120,'8- Políticas de Administración '!$C$16:$C$54,0),1)," - ",L120),"")</f>
        <v>Moderado - 5</v>
      </c>
      <c r="L120" s="208">
        <v>5</v>
      </c>
      <c r="M120" s="404" t="str">
        <f>IFERROR(CONCATENATE(INDEX('8- Políticas de Administración '!$B$16:$F$53,MATCH(ROUND(AVERAGE(L120:L129),0),'8- Políticas de Administración '!$F$16:$F$53,0),1)," - ",ROUND(AVERAGE(L120:L129),0)),"")</f>
        <v>Catastrófico - 5</v>
      </c>
      <c r="N120" s="413" t="str">
        <f>IFERROR(CONCATENATE(VLOOKUP((LEFT(H120,LEN(H120)-4)&amp;LEFT(M120,LEN(M120)-4)),'9- Matriz de Calor '!$D$18:$E$42,2,0)," - ",RIGHT(H120,1)*RIGHT(M120,1)),"")</f>
        <v>Extremo - 5</v>
      </c>
      <c r="O120" s="424">
        <f>RIGHT(H120,1)*RIGHT(M120,1)</f>
        <v>5</v>
      </c>
      <c r="P120" s="209"/>
      <c r="Q120" s="209"/>
      <c r="R120" s="209"/>
      <c r="S120" s="209"/>
      <c r="T120" s="209"/>
      <c r="U120" s="209"/>
      <c r="V120" s="209"/>
      <c r="W120" s="209"/>
      <c r="X120" s="209"/>
      <c r="Y120" s="209"/>
      <c r="Z120" s="209"/>
      <c r="AA120" s="209"/>
      <c r="AB120" s="209"/>
      <c r="AC120" s="209"/>
      <c r="AD120" s="209"/>
      <c r="AE120" s="209"/>
      <c r="AF120" s="209"/>
      <c r="AG120" s="209"/>
      <c r="AH120" s="209"/>
      <c r="AI120" s="209"/>
      <c r="AJ120" s="209"/>
      <c r="AK120" s="209"/>
      <c r="AL120" s="209"/>
      <c r="AM120" s="209"/>
      <c r="AN120" s="209"/>
      <c r="AO120" s="209"/>
      <c r="AP120" s="209"/>
      <c r="AQ120" s="209"/>
      <c r="AR120" s="209"/>
      <c r="AS120" s="209"/>
      <c r="AT120" s="209"/>
      <c r="AU120" s="209"/>
      <c r="AV120" s="209"/>
      <c r="AW120" s="209"/>
      <c r="AX120" s="209"/>
      <c r="AY120" s="209"/>
      <c r="AZ120" s="209"/>
      <c r="BA120" s="209"/>
      <c r="BB120" s="209"/>
      <c r="BC120" s="209"/>
      <c r="BD120" s="209"/>
      <c r="BE120" s="209"/>
      <c r="BF120" s="209"/>
      <c r="BG120" s="209"/>
      <c r="BH120" s="209"/>
      <c r="BI120" s="209"/>
      <c r="BJ120" s="209"/>
      <c r="BK120" s="209"/>
      <c r="BL120" s="209"/>
      <c r="BM120" s="209"/>
      <c r="BN120" s="209"/>
      <c r="BO120" s="209"/>
      <c r="BP120" s="209"/>
      <c r="BQ120" s="209"/>
      <c r="BR120" s="209"/>
      <c r="BS120" s="209"/>
      <c r="BT120" s="209"/>
      <c r="BU120" s="209"/>
      <c r="BV120" s="209"/>
      <c r="BW120" s="209"/>
      <c r="BX120" s="209"/>
      <c r="BY120" s="209"/>
      <c r="BZ120" s="209"/>
      <c r="CA120" s="209"/>
      <c r="CB120" s="209"/>
      <c r="CC120" s="209"/>
      <c r="CD120" s="209"/>
      <c r="CE120" s="209"/>
      <c r="CF120" s="209"/>
      <c r="CG120" s="209"/>
      <c r="CH120" s="209"/>
      <c r="CI120" s="209"/>
      <c r="CJ120" s="209"/>
      <c r="CK120" s="209"/>
      <c r="CL120" s="209"/>
      <c r="CM120" s="209"/>
      <c r="CN120" s="209"/>
      <c r="CO120" s="209"/>
      <c r="CP120" s="209"/>
      <c r="CQ120" s="209"/>
      <c r="CR120" s="209"/>
      <c r="CS120" s="209"/>
      <c r="CT120" s="209"/>
      <c r="CU120" s="209"/>
      <c r="CV120" s="209"/>
      <c r="CW120" s="209"/>
      <c r="CX120" s="209"/>
      <c r="CY120" s="209"/>
      <c r="CZ120" s="209"/>
      <c r="DA120" s="209"/>
      <c r="DB120" s="209"/>
      <c r="DC120" s="209"/>
      <c r="DD120" s="209"/>
      <c r="DE120" s="209"/>
      <c r="DF120" s="209"/>
      <c r="DG120" s="209"/>
      <c r="DH120" s="209"/>
      <c r="DI120" s="209"/>
      <c r="DJ120" s="209"/>
      <c r="DK120" s="209"/>
      <c r="DL120" s="209"/>
      <c r="DM120" s="209"/>
      <c r="DN120" s="209"/>
      <c r="DO120" s="209"/>
      <c r="DP120" s="209"/>
      <c r="DQ120" s="209"/>
      <c r="DR120" s="209"/>
      <c r="DS120" s="209"/>
      <c r="DT120" s="209"/>
      <c r="DU120" s="209"/>
      <c r="DV120" s="209"/>
      <c r="DW120" s="209"/>
      <c r="DX120" s="209"/>
      <c r="DY120" s="209"/>
      <c r="DZ120" s="209"/>
      <c r="EA120" s="209"/>
      <c r="EB120" s="209"/>
      <c r="EC120" s="209"/>
      <c r="ED120" s="209"/>
      <c r="EE120" s="209"/>
      <c r="EF120" s="209"/>
      <c r="EG120" s="209"/>
      <c r="EH120" s="209"/>
      <c r="EI120" s="209"/>
      <c r="EJ120" s="209"/>
      <c r="EK120" s="209"/>
      <c r="EL120" s="209"/>
      <c r="EM120" s="209"/>
      <c r="EN120" s="209"/>
      <c r="EO120" s="209"/>
      <c r="EP120" s="209"/>
      <c r="EQ120" s="209"/>
      <c r="ER120" s="209"/>
      <c r="ES120" s="209"/>
      <c r="ET120" s="209"/>
      <c r="EU120" s="209"/>
      <c r="EV120" s="209"/>
      <c r="EW120" s="209"/>
      <c r="EX120" s="209"/>
      <c r="EY120" s="209"/>
      <c r="EZ120" s="209"/>
      <c r="FA120" s="209"/>
      <c r="FB120" s="209"/>
      <c r="FC120" s="209"/>
      <c r="FD120" s="209"/>
      <c r="FE120" s="209"/>
      <c r="FF120" s="209"/>
      <c r="FG120" s="209"/>
      <c r="FH120" s="209"/>
      <c r="FI120" s="209"/>
      <c r="FJ120" s="209"/>
      <c r="FK120" s="209"/>
      <c r="FL120" s="209"/>
      <c r="FM120" s="209"/>
      <c r="FN120" s="209"/>
      <c r="FO120" s="209"/>
      <c r="FP120" s="209"/>
      <c r="FQ120" s="209"/>
      <c r="FR120" s="209"/>
      <c r="FS120" s="209"/>
      <c r="FT120" s="209"/>
      <c r="FU120" s="209"/>
      <c r="FV120" s="209"/>
      <c r="FW120" s="209"/>
      <c r="FX120" s="209"/>
      <c r="FY120" s="209"/>
      <c r="FZ120" s="209"/>
      <c r="GA120" s="209"/>
      <c r="GB120" s="209"/>
      <c r="GC120" s="209"/>
      <c r="GD120" s="209"/>
      <c r="GE120" s="209"/>
      <c r="GF120" s="209"/>
      <c r="GG120" s="209"/>
      <c r="GH120" s="209"/>
      <c r="GI120" s="209"/>
      <c r="GJ120" s="209"/>
      <c r="GK120" s="209"/>
      <c r="GL120" s="209"/>
      <c r="GM120" s="209"/>
      <c r="GN120" s="209"/>
      <c r="GO120" s="209"/>
      <c r="GP120" s="209"/>
      <c r="GQ120" s="209"/>
      <c r="GR120" s="209"/>
      <c r="GS120" s="209"/>
      <c r="GT120" s="209"/>
      <c r="GU120" s="209"/>
      <c r="GV120" s="209"/>
      <c r="GW120" s="209"/>
      <c r="GX120" s="209"/>
      <c r="GY120" s="209"/>
      <c r="GZ120" s="209"/>
      <c r="HA120" s="209"/>
      <c r="HB120" s="209"/>
      <c r="HC120" s="209"/>
      <c r="HD120" s="209"/>
      <c r="HE120" s="209"/>
      <c r="HF120" s="209"/>
      <c r="HG120" s="209"/>
      <c r="HH120" s="209"/>
      <c r="HI120" s="209"/>
      <c r="HJ120" s="209"/>
      <c r="HK120" s="209"/>
      <c r="HL120" s="209"/>
      <c r="HM120" s="209"/>
      <c r="HN120" s="209"/>
      <c r="HO120" s="209"/>
      <c r="HP120" s="209"/>
      <c r="HQ120" s="209"/>
      <c r="HR120" s="209"/>
      <c r="HS120" s="209"/>
      <c r="HT120" s="209"/>
      <c r="HU120" s="209"/>
      <c r="HV120" s="209"/>
      <c r="HW120" s="209"/>
      <c r="HX120" s="209"/>
      <c r="HY120" s="209"/>
      <c r="HZ120" s="209"/>
      <c r="IA120" s="209"/>
      <c r="IB120" s="209"/>
      <c r="IC120" s="209"/>
      <c r="ID120" s="209"/>
      <c r="IE120" s="209"/>
      <c r="IF120" s="209"/>
      <c r="IG120" s="209"/>
      <c r="IH120" s="209"/>
      <c r="II120" s="209"/>
      <c r="IJ120" s="209"/>
      <c r="IK120" s="209"/>
      <c r="IL120" s="209"/>
      <c r="IM120" s="209"/>
      <c r="IN120" s="209"/>
      <c r="IO120" s="209"/>
      <c r="IP120" s="209"/>
      <c r="IQ120" s="209"/>
      <c r="IR120" s="209"/>
      <c r="IS120" s="209"/>
      <c r="IT120" s="209"/>
      <c r="IU120" s="209"/>
      <c r="IV120" s="209"/>
      <c r="IW120" s="209"/>
      <c r="IX120" s="209"/>
    </row>
    <row r="121" spans="1:258" s="210" customFormat="1" ht="52">
      <c r="A121" s="426"/>
      <c r="B121" s="422"/>
      <c r="C121" s="423"/>
      <c r="D121" s="113" t="s">
        <v>584</v>
      </c>
      <c r="E121" s="424"/>
      <c r="F121" s="424"/>
      <c r="G121" s="425"/>
      <c r="H121" s="424"/>
      <c r="I121" s="205" t="s">
        <v>299</v>
      </c>
      <c r="J121" s="206" t="s">
        <v>367</v>
      </c>
      <c r="K121" s="105" t="str">
        <f>IFERROR(CONCATENATE(INDEX('8- Políticas de Administración '!$B$16:$F$53,MATCH('5- Identificación de Riesgos'!J121,'8- Políticas de Administración '!$C$16:$C$54,0),1)," - ",L121),"")</f>
        <v>Catastrófico - 5</v>
      </c>
      <c r="L121" s="208">
        <v>5</v>
      </c>
      <c r="M121" s="405"/>
      <c r="N121" s="414"/>
      <c r="O121" s="424"/>
      <c r="P121" s="209"/>
      <c r="Q121" s="209"/>
      <c r="R121" s="209"/>
      <c r="S121" s="209"/>
      <c r="T121" s="209"/>
      <c r="U121" s="209"/>
      <c r="V121" s="209"/>
      <c r="W121" s="209"/>
      <c r="X121" s="209"/>
      <c r="Y121" s="209"/>
      <c r="Z121" s="209"/>
      <c r="AA121" s="209"/>
      <c r="AB121" s="209"/>
      <c r="AC121" s="209"/>
      <c r="AD121" s="209"/>
      <c r="AE121" s="209"/>
      <c r="AF121" s="209"/>
      <c r="AG121" s="209"/>
      <c r="AH121" s="209"/>
      <c r="AI121" s="209"/>
      <c r="AJ121" s="209"/>
      <c r="AK121" s="209"/>
      <c r="AL121" s="209"/>
      <c r="AM121" s="209"/>
      <c r="AN121" s="209"/>
      <c r="AO121" s="209"/>
      <c r="AP121" s="209"/>
      <c r="AQ121" s="209"/>
      <c r="AR121" s="209"/>
      <c r="AS121" s="209"/>
      <c r="AT121" s="209"/>
      <c r="AU121" s="209"/>
      <c r="AV121" s="209"/>
      <c r="AW121" s="209"/>
      <c r="AX121" s="209"/>
      <c r="AY121" s="209"/>
      <c r="AZ121" s="209"/>
      <c r="BA121" s="209"/>
      <c r="BB121" s="209"/>
      <c r="BC121" s="209"/>
      <c r="BD121" s="209"/>
      <c r="BE121" s="209"/>
      <c r="BF121" s="209"/>
      <c r="BG121" s="209"/>
      <c r="BH121" s="209"/>
      <c r="BI121" s="209"/>
      <c r="BJ121" s="209"/>
      <c r="BK121" s="209"/>
      <c r="BL121" s="209"/>
      <c r="BM121" s="209"/>
      <c r="BN121" s="209"/>
      <c r="BO121" s="209"/>
      <c r="BP121" s="209"/>
      <c r="BQ121" s="209"/>
      <c r="BR121" s="209"/>
      <c r="BS121" s="209"/>
      <c r="BT121" s="209"/>
      <c r="BU121" s="209"/>
      <c r="BV121" s="209"/>
      <c r="BW121" s="209"/>
      <c r="BX121" s="209"/>
      <c r="BY121" s="209"/>
      <c r="BZ121" s="209"/>
      <c r="CA121" s="209"/>
      <c r="CB121" s="209"/>
      <c r="CC121" s="209"/>
      <c r="CD121" s="209"/>
      <c r="CE121" s="209"/>
      <c r="CF121" s="209"/>
      <c r="CG121" s="209"/>
      <c r="CH121" s="209"/>
      <c r="CI121" s="209"/>
      <c r="CJ121" s="209"/>
      <c r="CK121" s="209"/>
      <c r="CL121" s="209"/>
      <c r="CM121" s="209"/>
      <c r="CN121" s="209"/>
      <c r="CO121" s="209"/>
      <c r="CP121" s="209"/>
      <c r="CQ121" s="209"/>
      <c r="CR121" s="209"/>
      <c r="CS121" s="209"/>
      <c r="CT121" s="209"/>
      <c r="CU121" s="209"/>
      <c r="CV121" s="209"/>
      <c r="CW121" s="209"/>
      <c r="CX121" s="209"/>
      <c r="CY121" s="209"/>
      <c r="CZ121" s="209"/>
      <c r="DA121" s="209"/>
      <c r="DB121" s="209"/>
      <c r="DC121" s="209"/>
      <c r="DD121" s="209"/>
      <c r="DE121" s="209"/>
      <c r="DF121" s="209"/>
      <c r="DG121" s="209"/>
      <c r="DH121" s="209"/>
      <c r="DI121" s="209"/>
      <c r="DJ121" s="209"/>
      <c r="DK121" s="209"/>
      <c r="DL121" s="209"/>
      <c r="DM121" s="209"/>
      <c r="DN121" s="209"/>
      <c r="DO121" s="209"/>
      <c r="DP121" s="209"/>
      <c r="DQ121" s="209"/>
      <c r="DR121" s="209"/>
      <c r="DS121" s="209"/>
      <c r="DT121" s="209"/>
      <c r="DU121" s="209"/>
      <c r="DV121" s="209"/>
      <c r="DW121" s="209"/>
      <c r="DX121" s="209"/>
      <c r="DY121" s="209"/>
      <c r="DZ121" s="209"/>
      <c r="EA121" s="209"/>
      <c r="EB121" s="209"/>
      <c r="EC121" s="209"/>
      <c r="ED121" s="209"/>
      <c r="EE121" s="209"/>
      <c r="EF121" s="209"/>
      <c r="EG121" s="209"/>
      <c r="EH121" s="209"/>
      <c r="EI121" s="209"/>
      <c r="EJ121" s="209"/>
      <c r="EK121" s="209"/>
      <c r="EL121" s="209"/>
      <c r="EM121" s="209"/>
      <c r="EN121" s="209"/>
      <c r="EO121" s="209"/>
      <c r="EP121" s="209"/>
      <c r="EQ121" s="209"/>
      <c r="ER121" s="209"/>
      <c r="ES121" s="209"/>
      <c r="ET121" s="209"/>
      <c r="EU121" s="209"/>
      <c r="EV121" s="209"/>
      <c r="EW121" s="209"/>
      <c r="EX121" s="209"/>
      <c r="EY121" s="209"/>
      <c r="EZ121" s="209"/>
      <c r="FA121" s="209"/>
      <c r="FB121" s="209"/>
      <c r="FC121" s="209"/>
      <c r="FD121" s="209"/>
      <c r="FE121" s="209"/>
      <c r="FF121" s="209"/>
      <c r="FG121" s="209"/>
      <c r="FH121" s="209"/>
      <c r="FI121" s="209"/>
      <c r="FJ121" s="209"/>
      <c r="FK121" s="209"/>
      <c r="FL121" s="209"/>
      <c r="FM121" s="209"/>
      <c r="FN121" s="209"/>
      <c r="FO121" s="209"/>
      <c r="FP121" s="209"/>
      <c r="FQ121" s="209"/>
      <c r="FR121" s="209"/>
      <c r="FS121" s="209"/>
      <c r="FT121" s="209"/>
      <c r="FU121" s="209"/>
      <c r="FV121" s="209"/>
      <c r="FW121" s="209"/>
      <c r="FX121" s="209"/>
      <c r="FY121" s="209"/>
      <c r="FZ121" s="209"/>
      <c r="GA121" s="209"/>
      <c r="GB121" s="209"/>
      <c r="GC121" s="209"/>
      <c r="GD121" s="209"/>
      <c r="GE121" s="209"/>
      <c r="GF121" s="209"/>
      <c r="GG121" s="209"/>
      <c r="GH121" s="209"/>
      <c r="GI121" s="209"/>
      <c r="GJ121" s="209"/>
      <c r="GK121" s="209"/>
      <c r="GL121" s="209"/>
      <c r="GM121" s="209"/>
      <c r="GN121" s="209"/>
      <c r="GO121" s="209"/>
      <c r="GP121" s="209"/>
      <c r="GQ121" s="209"/>
      <c r="GR121" s="209"/>
      <c r="GS121" s="209"/>
      <c r="GT121" s="209"/>
      <c r="GU121" s="209"/>
      <c r="GV121" s="209"/>
      <c r="GW121" s="209"/>
      <c r="GX121" s="209"/>
      <c r="GY121" s="209"/>
      <c r="GZ121" s="209"/>
      <c r="HA121" s="209"/>
      <c r="HB121" s="209"/>
      <c r="HC121" s="209"/>
      <c r="HD121" s="209"/>
      <c r="HE121" s="209"/>
      <c r="HF121" s="209"/>
      <c r="HG121" s="209"/>
      <c r="HH121" s="209"/>
      <c r="HI121" s="209"/>
      <c r="HJ121" s="209"/>
      <c r="HK121" s="209"/>
      <c r="HL121" s="209"/>
      <c r="HM121" s="209"/>
      <c r="HN121" s="209"/>
      <c r="HO121" s="209"/>
      <c r="HP121" s="209"/>
      <c r="HQ121" s="209"/>
      <c r="HR121" s="209"/>
      <c r="HS121" s="209"/>
      <c r="HT121" s="209"/>
      <c r="HU121" s="209"/>
      <c r="HV121" s="209"/>
      <c r="HW121" s="209"/>
      <c r="HX121" s="209"/>
      <c r="HY121" s="209"/>
      <c r="HZ121" s="209"/>
      <c r="IA121" s="209"/>
      <c r="IB121" s="209"/>
      <c r="IC121" s="209"/>
      <c r="ID121" s="209"/>
      <c r="IE121" s="209"/>
      <c r="IF121" s="209"/>
      <c r="IG121" s="209"/>
      <c r="IH121" s="209"/>
      <c r="II121" s="209"/>
      <c r="IJ121" s="209"/>
      <c r="IK121" s="209"/>
      <c r="IL121" s="209"/>
      <c r="IM121" s="209"/>
      <c r="IN121" s="209"/>
      <c r="IO121" s="209"/>
      <c r="IP121" s="209"/>
      <c r="IQ121" s="209"/>
      <c r="IR121" s="209"/>
      <c r="IS121" s="209"/>
      <c r="IT121" s="209"/>
      <c r="IU121" s="209"/>
      <c r="IV121" s="209"/>
      <c r="IW121" s="209"/>
      <c r="IX121" s="209"/>
    </row>
    <row r="122" spans="1:258" s="210" customFormat="1" ht="12.75" customHeight="1">
      <c r="A122" s="426"/>
      <c r="B122" s="422"/>
      <c r="C122" s="423"/>
      <c r="D122" s="113" t="s">
        <v>585</v>
      </c>
      <c r="E122" s="424"/>
      <c r="F122" s="424"/>
      <c r="G122" s="425"/>
      <c r="H122" s="424"/>
      <c r="I122" s="211"/>
      <c r="J122" s="212"/>
      <c r="K122" s="105" t="str">
        <f>IFERROR(CONCATENATE(INDEX('8- Políticas de Administración '!$B$16:$F$53,MATCH('5- Identificación de Riesgos'!J122,'8- Políticas de Administración '!$C$16:$C$54,0),1)," - ",L122),"")</f>
        <v/>
      </c>
      <c r="L122" s="208" t="s">
        <v>368</v>
      </c>
      <c r="M122" s="405"/>
      <c r="N122" s="414"/>
      <c r="O122" s="424"/>
      <c r="P122" s="209"/>
      <c r="Q122" s="209"/>
      <c r="R122" s="209"/>
      <c r="S122" s="209"/>
      <c r="T122" s="209"/>
      <c r="U122" s="209"/>
      <c r="V122" s="209"/>
      <c r="W122" s="209"/>
      <c r="X122" s="209"/>
      <c r="Y122" s="209"/>
      <c r="Z122" s="209"/>
      <c r="AA122" s="209"/>
      <c r="AB122" s="209"/>
      <c r="AC122" s="209"/>
      <c r="AD122" s="209"/>
      <c r="AE122" s="209"/>
      <c r="AF122" s="209"/>
      <c r="AG122" s="209"/>
      <c r="AH122" s="209"/>
      <c r="AI122" s="209"/>
      <c r="AJ122" s="209"/>
      <c r="AK122" s="209"/>
      <c r="AL122" s="209"/>
      <c r="AM122" s="209"/>
      <c r="AN122" s="209"/>
      <c r="AO122" s="209"/>
      <c r="AP122" s="209"/>
      <c r="AQ122" s="209"/>
      <c r="AR122" s="209"/>
      <c r="AS122" s="209"/>
      <c r="AT122" s="209"/>
      <c r="AU122" s="209"/>
      <c r="AV122" s="209"/>
      <c r="AW122" s="209"/>
      <c r="AX122" s="209"/>
      <c r="AY122" s="209"/>
      <c r="AZ122" s="209"/>
      <c r="BA122" s="209"/>
      <c r="BB122" s="209"/>
      <c r="BC122" s="209"/>
      <c r="BD122" s="209"/>
      <c r="BE122" s="209"/>
      <c r="BF122" s="209"/>
      <c r="BG122" s="209"/>
      <c r="BH122" s="209"/>
      <c r="BI122" s="209"/>
      <c r="BJ122" s="209"/>
      <c r="BK122" s="209"/>
      <c r="BL122" s="209"/>
      <c r="BM122" s="209"/>
      <c r="BN122" s="209"/>
      <c r="BO122" s="209"/>
      <c r="BP122" s="209"/>
      <c r="BQ122" s="209"/>
      <c r="BR122" s="209"/>
      <c r="BS122" s="209"/>
      <c r="BT122" s="209"/>
      <c r="BU122" s="209"/>
      <c r="BV122" s="209"/>
      <c r="BW122" s="209"/>
      <c r="BX122" s="209"/>
      <c r="BY122" s="209"/>
      <c r="BZ122" s="209"/>
      <c r="CA122" s="209"/>
      <c r="CB122" s="209"/>
      <c r="CC122" s="209"/>
      <c r="CD122" s="209"/>
      <c r="CE122" s="209"/>
      <c r="CF122" s="209"/>
      <c r="CG122" s="209"/>
      <c r="CH122" s="209"/>
      <c r="CI122" s="209"/>
      <c r="CJ122" s="209"/>
      <c r="CK122" s="209"/>
      <c r="CL122" s="209"/>
      <c r="CM122" s="209"/>
      <c r="CN122" s="209"/>
      <c r="CO122" s="209"/>
      <c r="CP122" s="209"/>
      <c r="CQ122" s="209"/>
      <c r="CR122" s="209"/>
      <c r="CS122" s="209"/>
      <c r="CT122" s="209"/>
      <c r="CU122" s="209"/>
      <c r="CV122" s="209"/>
      <c r="CW122" s="209"/>
      <c r="CX122" s="209"/>
      <c r="CY122" s="209"/>
      <c r="CZ122" s="209"/>
      <c r="DA122" s="209"/>
      <c r="DB122" s="209"/>
      <c r="DC122" s="209"/>
      <c r="DD122" s="209"/>
      <c r="DE122" s="209"/>
      <c r="DF122" s="209"/>
      <c r="DG122" s="209"/>
      <c r="DH122" s="209"/>
      <c r="DI122" s="209"/>
      <c r="DJ122" s="209"/>
      <c r="DK122" s="209"/>
      <c r="DL122" s="209"/>
      <c r="DM122" s="209"/>
      <c r="DN122" s="209"/>
      <c r="DO122" s="209"/>
      <c r="DP122" s="209"/>
      <c r="DQ122" s="209"/>
      <c r="DR122" s="209"/>
      <c r="DS122" s="209"/>
      <c r="DT122" s="209"/>
      <c r="DU122" s="209"/>
      <c r="DV122" s="209"/>
      <c r="DW122" s="209"/>
      <c r="DX122" s="209"/>
      <c r="DY122" s="209"/>
      <c r="DZ122" s="209"/>
      <c r="EA122" s="209"/>
      <c r="EB122" s="209"/>
      <c r="EC122" s="209"/>
      <c r="ED122" s="209"/>
      <c r="EE122" s="209"/>
      <c r="EF122" s="209"/>
      <c r="EG122" s="209"/>
      <c r="EH122" s="209"/>
      <c r="EI122" s="209"/>
      <c r="EJ122" s="209"/>
      <c r="EK122" s="209"/>
      <c r="EL122" s="209"/>
      <c r="EM122" s="209"/>
      <c r="EN122" s="209"/>
      <c r="EO122" s="209"/>
      <c r="EP122" s="209"/>
      <c r="EQ122" s="209"/>
      <c r="ER122" s="209"/>
      <c r="ES122" s="209"/>
      <c r="ET122" s="209"/>
      <c r="EU122" s="209"/>
      <c r="EV122" s="209"/>
      <c r="EW122" s="209"/>
      <c r="EX122" s="209"/>
      <c r="EY122" s="209"/>
      <c r="EZ122" s="209"/>
      <c r="FA122" s="209"/>
      <c r="FB122" s="209"/>
      <c r="FC122" s="209"/>
      <c r="FD122" s="209"/>
      <c r="FE122" s="209"/>
      <c r="FF122" s="209"/>
      <c r="FG122" s="209"/>
      <c r="FH122" s="209"/>
      <c r="FI122" s="209"/>
      <c r="FJ122" s="209"/>
      <c r="FK122" s="209"/>
      <c r="FL122" s="209"/>
      <c r="FM122" s="209"/>
      <c r="FN122" s="209"/>
      <c r="FO122" s="209"/>
      <c r="FP122" s="209"/>
      <c r="FQ122" s="209"/>
      <c r="FR122" s="209"/>
      <c r="FS122" s="209"/>
      <c r="FT122" s="209"/>
      <c r="FU122" s="209"/>
      <c r="FV122" s="209"/>
      <c r="FW122" s="209"/>
      <c r="FX122" s="209"/>
      <c r="FY122" s="209"/>
      <c r="FZ122" s="209"/>
      <c r="GA122" s="209"/>
      <c r="GB122" s="209"/>
      <c r="GC122" s="209"/>
      <c r="GD122" s="209"/>
      <c r="GE122" s="209"/>
      <c r="GF122" s="209"/>
      <c r="GG122" s="209"/>
      <c r="GH122" s="209"/>
      <c r="GI122" s="209"/>
      <c r="GJ122" s="209"/>
      <c r="GK122" s="209"/>
      <c r="GL122" s="209"/>
      <c r="GM122" s="209"/>
      <c r="GN122" s="209"/>
      <c r="GO122" s="209"/>
      <c r="GP122" s="209"/>
      <c r="GQ122" s="209"/>
      <c r="GR122" s="209"/>
      <c r="GS122" s="209"/>
      <c r="GT122" s="209"/>
      <c r="GU122" s="209"/>
      <c r="GV122" s="209"/>
      <c r="GW122" s="209"/>
      <c r="GX122" s="209"/>
      <c r="GY122" s="209"/>
      <c r="GZ122" s="209"/>
      <c r="HA122" s="209"/>
      <c r="HB122" s="209"/>
      <c r="HC122" s="209"/>
      <c r="HD122" s="209"/>
      <c r="HE122" s="209"/>
      <c r="HF122" s="209"/>
      <c r="HG122" s="209"/>
      <c r="HH122" s="209"/>
      <c r="HI122" s="209"/>
      <c r="HJ122" s="209"/>
      <c r="HK122" s="209"/>
      <c r="HL122" s="209"/>
      <c r="HM122" s="209"/>
      <c r="HN122" s="209"/>
      <c r="HO122" s="209"/>
      <c r="HP122" s="209"/>
      <c r="HQ122" s="209"/>
      <c r="HR122" s="209"/>
      <c r="HS122" s="209"/>
      <c r="HT122" s="209"/>
      <c r="HU122" s="209"/>
      <c r="HV122" s="209"/>
      <c r="HW122" s="209"/>
      <c r="HX122" s="209"/>
      <c r="HY122" s="209"/>
      <c r="HZ122" s="209"/>
      <c r="IA122" s="209"/>
      <c r="IB122" s="209"/>
      <c r="IC122" s="209"/>
      <c r="ID122" s="209"/>
      <c r="IE122" s="209"/>
      <c r="IF122" s="209"/>
      <c r="IG122" s="209"/>
      <c r="IH122" s="209"/>
      <c r="II122" s="209"/>
      <c r="IJ122" s="209"/>
      <c r="IK122" s="209"/>
      <c r="IL122" s="209"/>
      <c r="IM122" s="209"/>
      <c r="IN122" s="209"/>
      <c r="IO122" s="209"/>
      <c r="IP122" s="209"/>
      <c r="IQ122" s="209"/>
      <c r="IR122" s="209"/>
      <c r="IS122" s="209"/>
      <c r="IT122" s="209"/>
      <c r="IU122" s="209"/>
      <c r="IV122" s="209"/>
      <c r="IW122" s="209"/>
      <c r="IX122" s="209"/>
    </row>
    <row r="123" spans="1:258" s="210" customFormat="1" ht="12.75" customHeight="1">
      <c r="A123" s="426"/>
      <c r="B123" s="422"/>
      <c r="C123" s="423"/>
      <c r="D123" s="113" t="s">
        <v>586</v>
      </c>
      <c r="E123" s="424"/>
      <c r="F123" s="424"/>
      <c r="G123" s="425"/>
      <c r="H123" s="424"/>
      <c r="I123" s="211"/>
      <c r="J123" s="212"/>
      <c r="K123" s="105" t="str">
        <f>IFERROR(CONCATENATE(INDEX('8- Políticas de Administración '!$B$16:$F$53,MATCH('5- Identificación de Riesgos'!J123,'8- Políticas de Administración '!$C$16:$C$54,0),1)," - ",L123),"")</f>
        <v/>
      </c>
      <c r="L123" s="208" t="s">
        <v>368</v>
      </c>
      <c r="M123" s="405"/>
      <c r="N123" s="414"/>
      <c r="O123" s="424"/>
      <c r="P123" s="209"/>
      <c r="Q123" s="209"/>
      <c r="R123" s="209"/>
      <c r="S123" s="209"/>
      <c r="T123" s="209"/>
      <c r="U123" s="209"/>
      <c r="V123" s="209"/>
      <c r="W123" s="209"/>
      <c r="X123" s="209"/>
      <c r="Y123" s="209"/>
      <c r="Z123" s="209"/>
      <c r="AA123" s="209"/>
      <c r="AB123" s="209"/>
      <c r="AC123" s="209"/>
      <c r="AD123" s="209"/>
      <c r="AE123" s="209"/>
      <c r="AF123" s="209"/>
      <c r="AG123" s="209"/>
      <c r="AH123" s="209"/>
      <c r="AI123" s="209"/>
      <c r="AJ123" s="209"/>
      <c r="AK123" s="209"/>
      <c r="AL123" s="209"/>
      <c r="AM123" s="209"/>
      <c r="AN123" s="209"/>
      <c r="AO123" s="209"/>
      <c r="AP123" s="209"/>
      <c r="AQ123" s="209"/>
      <c r="AR123" s="209"/>
      <c r="AS123" s="209"/>
      <c r="AT123" s="209"/>
      <c r="AU123" s="209"/>
      <c r="AV123" s="209"/>
      <c r="AW123" s="209"/>
      <c r="AX123" s="209"/>
      <c r="AY123" s="209"/>
      <c r="AZ123" s="209"/>
      <c r="BA123" s="209"/>
      <c r="BB123" s="209"/>
      <c r="BC123" s="209"/>
      <c r="BD123" s="209"/>
      <c r="BE123" s="209"/>
      <c r="BF123" s="209"/>
      <c r="BG123" s="209"/>
      <c r="BH123" s="209"/>
      <c r="BI123" s="209"/>
      <c r="BJ123" s="209"/>
      <c r="BK123" s="209"/>
      <c r="BL123" s="209"/>
      <c r="BM123" s="209"/>
      <c r="BN123" s="209"/>
      <c r="BO123" s="209"/>
      <c r="BP123" s="209"/>
      <c r="BQ123" s="209"/>
      <c r="BR123" s="209"/>
      <c r="BS123" s="209"/>
      <c r="BT123" s="209"/>
      <c r="BU123" s="209"/>
      <c r="BV123" s="209"/>
      <c r="BW123" s="209"/>
      <c r="BX123" s="209"/>
      <c r="BY123" s="209"/>
      <c r="BZ123" s="209"/>
      <c r="CA123" s="209"/>
      <c r="CB123" s="209"/>
      <c r="CC123" s="209"/>
      <c r="CD123" s="209"/>
      <c r="CE123" s="209"/>
      <c r="CF123" s="209"/>
      <c r="CG123" s="209"/>
      <c r="CH123" s="209"/>
      <c r="CI123" s="209"/>
      <c r="CJ123" s="209"/>
      <c r="CK123" s="209"/>
      <c r="CL123" s="209"/>
      <c r="CM123" s="209"/>
      <c r="CN123" s="209"/>
      <c r="CO123" s="209"/>
      <c r="CP123" s="209"/>
      <c r="CQ123" s="209"/>
      <c r="CR123" s="209"/>
      <c r="CS123" s="209"/>
      <c r="CT123" s="209"/>
      <c r="CU123" s="209"/>
      <c r="CV123" s="209"/>
      <c r="CW123" s="209"/>
      <c r="CX123" s="209"/>
      <c r="CY123" s="209"/>
      <c r="CZ123" s="209"/>
      <c r="DA123" s="209"/>
      <c r="DB123" s="209"/>
      <c r="DC123" s="209"/>
      <c r="DD123" s="209"/>
      <c r="DE123" s="209"/>
      <c r="DF123" s="209"/>
      <c r="DG123" s="209"/>
      <c r="DH123" s="209"/>
      <c r="DI123" s="209"/>
      <c r="DJ123" s="209"/>
      <c r="DK123" s="209"/>
      <c r="DL123" s="209"/>
      <c r="DM123" s="209"/>
      <c r="DN123" s="209"/>
      <c r="DO123" s="209"/>
      <c r="DP123" s="209"/>
      <c r="DQ123" s="209"/>
      <c r="DR123" s="209"/>
      <c r="DS123" s="209"/>
      <c r="DT123" s="209"/>
      <c r="DU123" s="209"/>
      <c r="DV123" s="209"/>
      <c r="DW123" s="209"/>
      <c r="DX123" s="209"/>
      <c r="DY123" s="209"/>
      <c r="DZ123" s="209"/>
      <c r="EA123" s="209"/>
      <c r="EB123" s="209"/>
      <c r="EC123" s="209"/>
      <c r="ED123" s="209"/>
      <c r="EE123" s="209"/>
      <c r="EF123" s="209"/>
      <c r="EG123" s="209"/>
      <c r="EH123" s="209"/>
      <c r="EI123" s="209"/>
      <c r="EJ123" s="209"/>
      <c r="EK123" s="209"/>
      <c r="EL123" s="209"/>
      <c r="EM123" s="209"/>
      <c r="EN123" s="209"/>
      <c r="EO123" s="209"/>
      <c r="EP123" s="209"/>
      <c r="EQ123" s="209"/>
      <c r="ER123" s="209"/>
      <c r="ES123" s="209"/>
      <c r="ET123" s="209"/>
      <c r="EU123" s="209"/>
      <c r="EV123" s="209"/>
      <c r="EW123" s="209"/>
      <c r="EX123" s="209"/>
      <c r="EY123" s="209"/>
      <c r="EZ123" s="209"/>
      <c r="FA123" s="209"/>
      <c r="FB123" s="209"/>
      <c r="FC123" s="209"/>
      <c r="FD123" s="209"/>
      <c r="FE123" s="209"/>
      <c r="FF123" s="209"/>
      <c r="FG123" s="209"/>
      <c r="FH123" s="209"/>
      <c r="FI123" s="209"/>
      <c r="FJ123" s="209"/>
      <c r="FK123" s="209"/>
      <c r="FL123" s="209"/>
      <c r="FM123" s="209"/>
      <c r="FN123" s="209"/>
      <c r="FO123" s="209"/>
      <c r="FP123" s="209"/>
      <c r="FQ123" s="209"/>
      <c r="FR123" s="209"/>
      <c r="FS123" s="209"/>
      <c r="FT123" s="209"/>
      <c r="FU123" s="209"/>
      <c r="FV123" s="209"/>
      <c r="FW123" s="209"/>
      <c r="FX123" s="209"/>
      <c r="FY123" s="209"/>
      <c r="FZ123" s="209"/>
      <c r="GA123" s="209"/>
      <c r="GB123" s="209"/>
      <c r="GC123" s="209"/>
      <c r="GD123" s="209"/>
      <c r="GE123" s="209"/>
      <c r="GF123" s="209"/>
      <c r="GG123" s="209"/>
      <c r="GH123" s="209"/>
      <c r="GI123" s="209"/>
      <c r="GJ123" s="209"/>
      <c r="GK123" s="209"/>
      <c r="GL123" s="209"/>
      <c r="GM123" s="209"/>
      <c r="GN123" s="209"/>
      <c r="GO123" s="209"/>
      <c r="GP123" s="209"/>
      <c r="GQ123" s="209"/>
      <c r="GR123" s="209"/>
      <c r="GS123" s="209"/>
      <c r="GT123" s="209"/>
      <c r="GU123" s="209"/>
      <c r="GV123" s="209"/>
      <c r="GW123" s="209"/>
      <c r="GX123" s="209"/>
      <c r="GY123" s="209"/>
      <c r="GZ123" s="209"/>
      <c r="HA123" s="209"/>
      <c r="HB123" s="209"/>
      <c r="HC123" s="209"/>
      <c r="HD123" s="209"/>
      <c r="HE123" s="209"/>
      <c r="HF123" s="209"/>
      <c r="HG123" s="209"/>
      <c r="HH123" s="209"/>
      <c r="HI123" s="209"/>
      <c r="HJ123" s="209"/>
      <c r="HK123" s="209"/>
      <c r="HL123" s="209"/>
      <c r="HM123" s="209"/>
      <c r="HN123" s="209"/>
      <c r="HO123" s="209"/>
      <c r="HP123" s="209"/>
      <c r="HQ123" s="209"/>
      <c r="HR123" s="209"/>
      <c r="HS123" s="209"/>
      <c r="HT123" s="209"/>
      <c r="HU123" s="209"/>
      <c r="HV123" s="209"/>
      <c r="HW123" s="209"/>
      <c r="HX123" s="209"/>
      <c r="HY123" s="209"/>
      <c r="HZ123" s="209"/>
      <c r="IA123" s="209"/>
      <c r="IB123" s="209"/>
      <c r="IC123" s="209"/>
      <c r="ID123" s="209"/>
      <c r="IE123" s="209"/>
      <c r="IF123" s="209"/>
      <c r="IG123" s="209"/>
      <c r="IH123" s="209"/>
      <c r="II123" s="209"/>
      <c r="IJ123" s="209"/>
      <c r="IK123" s="209"/>
      <c r="IL123" s="209"/>
      <c r="IM123" s="209"/>
      <c r="IN123" s="209"/>
      <c r="IO123" s="209"/>
      <c r="IP123" s="209"/>
      <c r="IQ123" s="209"/>
      <c r="IR123" s="209"/>
      <c r="IS123" s="209"/>
      <c r="IT123" s="209"/>
      <c r="IU123" s="209"/>
      <c r="IV123" s="209"/>
      <c r="IW123" s="209"/>
      <c r="IX123" s="209"/>
    </row>
    <row r="124" spans="1:258" s="210" customFormat="1" ht="10.5" customHeight="1">
      <c r="A124" s="426"/>
      <c r="B124" s="422"/>
      <c r="C124" s="423"/>
      <c r="D124" s="205"/>
      <c r="E124" s="424"/>
      <c r="F124" s="424"/>
      <c r="G124" s="425"/>
      <c r="H124" s="424"/>
      <c r="I124" s="211"/>
      <c r="J124" s="212"/>
      <c r="K124" s="105" t="str">
        <f>IFERROR(CONCATENATE(INDEX('8- Políticas de Administración '!$B$16:$F$53,MATCH('5- Identificación de Riesgos'!J124,'8- Políticas de Administración '!$C$16:$C$54,0),1)," - ",L124),"")</f>
        <v/>
      </c>
      <c r="L124" s="208" t="s">
        <v>368</v>
      </c>
      <c r="M124" s="405"/>
      <c r="N124" s="414"/>
      <c r="O124" s="424"/>
      <c r="P124" s="209"/>
      <c r="Q124" s="209"/>
      <c r="R124" s="209"/>
      <c r="S124" s="209"/>
      <c r="T124" s="209"/>
      <c r="U124" s="209"/>
      <c r="V124" s="209"/>
      <c r="W124" s="209"/>
      <c r="X124" s="209"/>
      <c r="Y124" s="209"/>
      <c r="Z124" s="209"/>
      <c r="AA124" s="209"/>
      <c r="AB124" s="209"/>
      <c r="AC124" s="209"/>
      <c r="AD124" s="209"/>
      <c r="AE124" s="209"/>
      <c r="AF124" s="209"/>
      <c r="AG124" s="209"/>
      <c r="AH124" s="209"/>
      <c r="AI124" s="209"/>
      <c r="AJ124" s="209"/>
      <c r="AK124" s="209"/>
      <c r="AL124" s="209"/>
      <c r="AM124" s="209"/>
      <c r="AN124" s="209"/>
      <c r="AO124" s="209"/>
      <c r="AP124" s="209"/>
      <c r="AQ124" s="209"/>
      <c r="AR124" s="209"/>
      <c r="AS124" s="209"/>
      <c r="AT124" s="209"/>
      <c r="AU124" s="209"/>
      <c r="AV124" s="209"/>
      <c r="AW124" s="209"/>
      <c r="AX124" s="209"/>
      <c r="AY124" s="209"/>
      <c r="AZ124" s="209"/>
      <c r="BA124" s="209"/>
      <c r="BB124" s="209"/>
      <c r="BC124" s="209"/>
      <c r="BD124" s="209"/>
      <c r="BE124" s="209"/>
      <c r="BF124" s="209"/>
      <c r="BG124" s="209"/>
      <c r="BH124" s="209"/>
      <c r="BI124" s="209"/>
      <c r="BJ124" s="209"/>
      <c r="BK124" s="209"/>
      <c r="BL124" s="209"/>
      <c r="BM124" s="209"/>
      <c r="BN124" s="209"/>
      <c r="BO124" s="209"/>
      <c r="BP124" s="209"/>
      <c r="BQ124" s="209"/>
      <c r="BR124" s="209"/>
      <c r="BS124" s="209"/>
      <c r="BT124" s="209"/>
      <c r="BU124" s="209"/>
      <c r="BV124" s="209"/>
      <c r="BW124" s="209"/>
      <c r="BX124" s="209"/>
      <c r="BY124" s="209"/>
      <c r="BZ124" s="209"/>
      <c r="CA124" s="209"/>
      <c r="CB124" s="209"/>
      <c r="CC124" s="209"/>
      <c r="CD124" s="209"/>
      <c r="CE124" s="209"/>
      <c r="CF124" s="209"/>
      <c r="CG124" s="209"/>
      <c r="CH124" s="209"/>
      <c r="CI124" s="209"/>
      <c r="CJ124" s="209"/>
      <c r="CK124" s="209"/>
      <c r="CL124" s="209"/>
      <c r="CM124" s="209"/>
      <c r="CN124" s="209"/>
      <c r="CO124" s="209"/>
      <c r="CP124" s="209"/>
      <c r="CQ124" s="209"/>
      <c r="CR124" s="209"/>
      <c r="CS124" s="209"/>
      <c r="CT124" s="209"/>
      <c r="CU124" s="209"/>
      <c r="CV124" s="209"/>
      <c r="CW124" s="209"/>
      <c r="CX124" s="209"/>
      <c r="CY124" s="209"/>
      <c r="CZ124" s="209"/>
      <c r="DA124" s="209"/>
      <c r="DB124" s="209"/>
      <c r="DC124" s="209"/>
      <c r="DD124" s="209"/>
      <c r="DE124" s="209"/>
      <c r="DF124" s="209"/>
      <c r="DG124" s="209"/>
      <c r="DH124" s="209"/>
      <c r="DI124" s="209"/>
      <c r="DJ124" s="209"/>
      <c r="DK124" s="209"/>
      <c r="DL124" s="209"/>
      <c r="DM124" s="209"/>
      <c r="DN124" s="209"/>
      <c r="DO124" s="209"/>
      <c r="DP124" s="209"/>
      <c r="DQ124" s="209"/>
      <c r="DR124" s="209"/>
      <c r="DS124" s="209"/>
      <c r="DT124" s="209"/>
      <c r="DU124" s="209"/>
      <c r="DV124" s="209"/>
      <c r="DW124" s="209"/>
      <c r="DX124" s="209"/>
      <c r="DY124" s="209"/>
      <c r="DZ124" s="209"/>
      <c r="EA124" s="209"/>
      <c r="EB124" s="209"/>
      <c r="EC124" s="209"/>
      <c r="ED124" s="209"/>
      <c r="EE124" s="209"/>
      <c r="EF124" s="209"/>
      <c r="EG124" s="209"/>
      <c r="EH124" s="209"/>
      <c r="EI124" s="209"/>
      <c r="EJ124" s="209"/>
      <c r="EK124" s="209"/>
      <c r="EL124" s="209"/>
      <c r="EM124" s="209"/>
      <c r="EN124" s="209"/>
      <c r="EO124" s="209"/>
      <c r="EP124" s="209"/>
      <c r="EQ124" s="209"/>
      <c r="ER124" s="209"/>
      <c r="ES124" s="209"/>
      <c r="ET124" s="209"/>
      <c r="EU124" s="209"/>
      <c r="EV124" s="209"/>
      <c r="EW124" s="209"/>
      <c r="EX124" s="209"/>
      <c r="EY124" s="209"/>
      <c r="EZ124" s="209"/>
      <c r="FA124" s="209"/>
      <c r="FB124" s="209"/>
      <c r="FC124" s="209"/>
      <c r="FD124" s="209"/>
      <c r="FE124" s="209"/>
      <c r="FF124" s="209"/>
      <c r="FG124" s="209"/>
      <c r="FH124" s="209"/>
      <c r="FI124" s="209"/>
      <c r="FJ124" s="209"/>
      <c r="FK124" s="209"/>
      <c r="FL124" s="209"/>
      <c r="FM124" s="209"/>
      <c r="FN124" s="209"/>
      <c r="FO124" s="209"/>
      <c r="FP124" s="209"/>
      <c r="FQ124" s="209"/>
      <c r="FR124" s="209"/>
      <c r="FS124" s="209"/>
      <c r="FT124" s="209"/>
      <c r="FU124" s="209"/>
      <c r="FV124" s="209"/>
      <c r="FW124" s="209"/>
      <c r="FX124" s="209"/>
      <c r="FY124" s="209"/>
      <c r="FZ124" s="209"/>
      <c r="GA124" s="209"/>
      <c r="GB124" s="209"/>
      <c r="GC124" s="209"/>
      <c r="GD124" s="209"/>
      <c r="GE124" s="209"/>
      <c r="GF124" s="209"/>
      <c r="GG124" s="209"/>
      <c r="GH124" s="209"/>
      <c r="GI124" s="209"/>
      <c r="GJ124" s="209"/>
      <c r="GK124" s="209"/>
      <c r="GL124" s="209"/>
      <c r="GM124" s="209"/>
      <c r="GN124" s="209"/>
      <c r="GO124" s="209"/>
      <c r="GP124" s="209"/>
      <c r="GQ124" s="209"/>
      <c r="GR124" s="209"/>
      <c r="GS124" s="209"/>
      <c r="GT124" s="209"/>
      <c r="GU124" s="209"/>
      <c r="GV124" s="209"/>
      <c r="GW124" s="209"/>
      <c r="GX124" s="209"/>
      <c r="GY124" s="209"/>
      <c r="GZ124" s="209"/>
      <c r="HA124" s="209"/>
      <c r="HB124" s="209"/>
      <c r="HC124" s="209"/>
      <c r="HD124" s="209"/>
      <c r="HE124" s="209"/>
      <c r="HF124" s="209"/>
      <c r="HG124" s="209"/>
      <c r="HH124" s="209"/>
      <c r="HI124" s="209"/>
      <c r="HJ124" s="209"/>
      <c r="HK124" s="209"/>
      <c r="HL124" s="209"/>
      <c r="HM124" s="209"/>
      <c r="HN124" s="209"/>
      <c r="HO124" s="209"/>
      <c r="HP124" s="209"/>
      <c r="HQ124" s="209"/>
      <c r="HR124" s="209"/>
      <c r="HS124" s="209"/>
      <c r="HT124" s="209"/>
      <c r="HU124" s="209"/>
      <c r="HV124" s="209"/>
      <c r="HW124" s="209"/>
      <c r="HX124" s="209"/>
      <c r="HY124" s="209"/>
      <c r="HZ124" s="209"/>
      <c r="IA124" s="209"/>
      <c r="IB124" s="209"/>
      <c r="IC124" s="209"/>
      <c r="ID124" s="209"/>
      <c r="IE124" s="209"/>
      <c r="IF124" s="209"/>
      <c r="IG124" s="209"/>
      <c r="IH124" s="209"/>
      <c r="II124" s="209"/>
      <c r="IJ124" s="209"/>
      <c r="IK124" s="209"/>
      <c r="IL124" s="209"/>
      <c r="IM124" s="209"/>
      <c r="IN124" s="209"/>
      <c r="IO124" s="209"/>
      <c r="IP124" s="209"/>
      <c r="IQ124" s="209"/>
      <c r="IR124" s="209"/>
      <c r="IS124" s="209"/>
      <c r="IT124" s="209"/>
      <c r="IU124" s="209"/>
      <c r="IV124" s="209"/>
      <c r="IW124" s="209"/>
      <c r="IX124" s="209"/>
    </row>
    <row r="125" spans="1:258" s="210" customFormat="1" ht="10.5" customHeight="1">
      <c r="A125" s="426"/>
      <c r="B125" s="422"/>
      <c r="C125" s="423"/>
      <c r="D125" s="206"/>
      <c r="E125" s="424"/>
      <c r="F125" s="424"/>
      <c r="G125" s="425"/>
      <c r="H125" s="424"/>
      <c r="I125" s="211"/>
      <c r="J125" s="212"/>
      <c r="K125" s="105" t="str">
        <f>IFERROR(CONCATENATE(INDEX('8- Políticas de Administración '!$B$16:$F$53,MATCH('5- Identificación de Riesgos'!J125,'8- Políticas de Administración '!$C$16:$C$54,0),1)," - ",L125),"")</f>
        <v/>
      </c>
      <c r="L125" s="208" t="s">
        <v>368</v>
      </c>
      <c r="M125" s="405"/>
      <c r="N125" s="414"/>
      <c r="O125" s="424"/>
      <c r="P125" s="209"/>
      <c r="Q125" s="209"/>
      <c r="R125" s="209"/>
      <c r="S125" s="209"/>
      <c r="T125" s="209"/>
      <c r="U125" s="209"/>
      <c r="V125" s="209"/>
      <c r="W125" s="209"/>
      <c r="X125" s="209"/>
      <c r="Y125" s="209"/>
      <c r="Z125" s="209"/>
      <c r="AA125" s="209"/>
      <c r="AB125" s="209"/>
      <c r="AC125" s="209"/>
      <c r="AD125" s="209"/>
      <c r="AE125" s="209"/>
      <c r="AF125" s="209"/>
      <c r="AG125" s="209"/>
      <c r="AH125" s="209"/>
      <c r="AI125" s="209"/>
      <c r="AJ125" s="209"/>
      <c r="AK125" s="209"/>
      <c r="AL125" s="209"/>
      <c r="AM125" s="209"/>
      <c r="AN125" s="209"/>
      <c r="AO125" s="209"/>
      <c r="AP125" s="209"/>
      <c r="AQ125" s="209"/>
      <c r="AR125" s="209"/>
      <c r="AS125" s="209"/>
      <c r="AT125" s="209"/>
      <c r="AU125" s="209"/>
      <c r="AV125" s="209"/>
      <c r="AW125" s="209"/>
      <c r="AX125" s="209"/>
      <c r="AY125" s="209"/>
      <c r="AZ125" s="209"/>
      <c r="BA125" s="209"/>
      <c r="BB125" s="209"/>
      <c r="BC125" s="209"/>
      <c r="BD125" s="209"/>
      <c r="BE125" s="209"/>
      <c r="BF125" s="209"/>
      <c r="BG125" s="209"/>
      <c r="BH125" s="209"/>
      <c r="BI125" s="209"/>
      <c r="BJ125" s="209"/>
      <c r="BK125" s="209"/>
      <c r="BL125" s="209"/>
      <c r="BM125" s="209"/>
      <c r="BN125" s="209"/>
      <c r="BO125" s="209"/>
      <c r="BP125" s="209"/>
      <c r="BQ125" s="209"/>
      <c r="BR125" s="209"/>
      <c r="BS125" s="209"/>
      <c r="BT125" s="209"/>
      <c r="BU125" s="209"/>
      <c r="BV125" s="209"/>
      <c r="BW125" s="209"/>
      <c r="BX125" s="209"/>
      <c r="BY125" s="209"/>
      <c r="BZ125" s="209"/>
      <c r="CA125" s="209"/>
      <c r="CB125" s="209"/>
      <c r="CC125" s="209"/>
      <c r="CD125" s="209"/>
      <c r="CE125" s="209"/>
      <c r="CF125" s="209"/>
      <c r="CG125" s="209"/>
      <c r="CH125" s="209"/>
      <c r="CI125" s="209"/>
      <c r="CJ125" s="209"/>
      <c r="CK125" s="209"/>
      <c r="CL125" s="209"/>
      <c r="CM125" s="209"/>
      <c r="CN125" s="209"/>
      <c r="CO125" s="209"/>
      <c r="CP125" s="209"/>
      <c r="CQ125" s="209"/>
      <c r="CR125" s="209"/>
      <c r="CS125" s="209"/>
      <c r="CT125" s="209"/>
      <c r="CU125" s="209"/>
      <c r="CV125" s="209"/>
      <c r="CW125" s="209"/>
      <c r="CX125" s="209"/>
      <c r="CY125" s="209"/>
      <c r="CZ125" s="209"/>
      <c r="DA125" s="209"/>
      <c r="DB125" s="209"/>
      <c r="DC125" s="209"/>
      <c r="DD125" s="209"/>
      <c r="DE125" s="209"/>
      <c r="DF125" s="209"/>
      <c r="DG125" s="209"/>
      <c r="DH125" s="209"/>
      <c r="DI125" s="209"/>
      <c r="DJ125" s="209"/>
      <c r="DK125" s="209"/>
      <c r="DL125" s="209"/>
      <c r="DM125" s="209"/>
      <c r="DN125" s="209"/>
      <c r="DO125" s="209"/>
      <c r="DP125" s="209"/>
      <c r="DQ125" s="209"/>
      <c r="DR125" s="209"/>
      <c r="DS125" s="209"/>
      <c r="DT125" s="209"/>
      <c r="DU125" s="209"/>
      <c r="DV125" s="209"/>
      <c r="DW125" s="209"/>
      <c r="DX125" s="209"/>
      <c r="DY125" s="209"/>
      <c r="DZ125" s="209"/>
      <c r="EA125" s="209"/>
      <c r="EB125" s="209"/>
      <c r="EC125" s="209"/>
      <c r="ED125" s="209"/>
      <c r="EE125" s="209"/>
      <c r="EF125" s="209"/>
      <c r="EG125" s="209"/>
      <c r="EH125" s="209"/>
      <c r="EI125" s="209"/>
      <c r="EJ125" s="209"/>
      <c r="EK125" s="209"/>
      <c r="EL125" s="209"/>
      <c r="EM125" s="209"/>
      <c r="EN125" s="209"/>
      <c r="EO125" s="209"/>
      <c r="EP125" s="209"/>
      <c r="EQ125" s="209"/>
      <c r="ER125" s="209"/>
      <c r="ES125" s="209"/>
      <c r="ET125" s="209"/>
      <c r="EU125" s="209"/>
      <c r="EV125" s="209"/>
      <c r="EW125" s="209"/>
      <c r="EX125" s="209"/>
      <c r="EY125" s="209"/>
      <c r="EZ125" s="209"/>
      <c r="FA125" s="209"/>
      <c r="FB125" s="209"/>
      <c r="FC125" s="209"/>
      <c r="FD125" s="209"/>
      <c r="FE125" s="209"/>
      <c r="FF125" s="209"/>
      <c r="FG125" s="209"/>
      <c r="FH125" s="209"/>
      <c r="FI125" s="209"/>
      <c r="FJ125" s="209"/>
      <c r="FK125" s="209"/>
      <c r="FL125" s="209"/>
      <c r="FM125" s="209"/>
      <c r="FN125" s="209"/>
      <c r="FO125" s="209"/>
      <c r="FP125" s="209"/>
      <c r="FQ125" s="209"/>
      <c r="FR125" s="209"/>
      <c r="FS125" s="209"/>
      <c r="FT125" s="209"/>
      <c r="FU125" s="209"/>
      <c r="FV125" s="209"/>
      <c r="FW125" s="209"/>
      <c r="FX125" s="209"/>
      <c r="FY125" s="209"/>
      <c r="FZ125" s="209"/>
      <c r="GA125" s="209"/>
      <c r="GB125" s="209"/>
      <c r="GC125" s="209"/>
      <c r="GD125" s="209"/>
      <c r="GE125" s="209"/>
      <c r="GF125" s="209"/>
      <c r="GG125" s="209"/>
      <c r="GH125" s="209"/>
      <c r="GI125" s="209"/>
      <c r="GJ125" s="209"/>
      <c r="GK125" s="209"/>
      <c r="GL125" s="209"/>
      <c r="GM125" s="209"/>
      <c r="GN125" s="209"/>
      <c r="GO125" s="209"/>
      <c r="GP125" s="209"/>
      <c r="GQ125" s="209"/>
      <c r="GR125" s="209"/>
      <c r="GS125" s="209"/>
      <c r="GT125" s="209"/>
      <c r="GU125" s="209"/>
      <c r="GV125" s="209"/>
      <c r="GW125" s="209"/>
      <c r="GX125" s="209"/>
      <c r="GY125" s="209"/>
      <c r="GZ125" s="209"/>
      <c r="HA125" s="209"/>
      <c r="HB125" s="209"/>
      <c r="HC125" s="209"/>
      <c r="HD125" s="209"/>
      <c r="HE125" s="209"/>
      <c r="HF125" s="209"/>
      <c r="HG125" s="209"/>
      <c r="HH125" s="209"/>
      <c r="HI125" s="209"/>
      <c r="HJ125" s="209"/>
      <c r="HK125" s="209"/>
      <c r="HL125" s="209"/>
      <c r="HM125" s="209"/>
      <c r="HN125" s="209"/>
      <c r="HO125" s="209"/>
      <c r="HP125" s="209"/>
      <c r="HQ125" s="209"/>
      <c r="HR125" s="209"/>
      <c r="HS125" s="209"/>
      <c r="HT125" s="209"/>
      <c r="HU125" s="209"/>
      <c r="HV125" s="209"/>
      <c r="HW125" s="209"/>
      <c r="HX125" s="209"/>
      <c r="HY125" s="209"/>
      <c r="HZ125" s="209"/>
      <c r="IA125" s="209"/>
      <c r="IB125" s="209"/>
      <c r="IC125" s="209"/>
      <c r="ID125" s="209"/>
      <c r="IE125" s="209"/>
      <c r="IF125" s="209"/>
      <c r="IG125" s="209"/>
      <c r="IH125" s="209"/>
      <c r="II125" s="209"/>
      <c r="IJ125" s="209"/>
      <c r="IK125" s="209"/>
      <c r="IL125" s="209"/>
      <c r="IM125" s="209"/>
      <c r="IN125" s="209"/>
      <c r="IO125" s="209"/>
      <c r="IP125" s="209"/>
      <c r="IQ125" s="209"/>
      <c r="IR125" s="209"/>
      <c r="IS125" s="209"/>
      <c r="IT125" s="209"/>
      <c r="IU125" s="209"/>
      <c r="IV125" s="209"/>
      <c r="IW125" s="209"/>
      <c r="IX125" s="209"/>
    </row>
    <row r="126" spans="1:258" s="210" customFormat="1" ht="10.5" customHeight="1">
      <c r="A126" s="426"/>
      <c r="B126" s="422"/>
      <c r="C126" s="423"/>
      <c r="D126" s="213"/>
      <c r="E126" s="424"/>
      <c r="F126" s="424"/>
      <c r="G126" s="425"/>
      <c r="H126" s="424"/>
      <c r="I126" s="211"/>
      <c r="J126" s="212"/>
      <c r="K126" s="105" t="str">
        <f>IFERROR(CONCATENATE(INDEX('8- Políticas de Administración '!$B$16:$F$53,MATCH('5- Identificación de Riesgos'!J126,'8- Políticas de Administración '!$C$16:$C$54,0),1)," - ",L126),"")</f>
        <v/>
      </c>
      <c r="L126" s="208" t="s">
        <v>368</v>
      </c>
      <c r="M126" s="405"/>
      <c r="N126" s="414"/>
      <c r="O126" s="424"/>
      <c r="P126" s="209"/>
      <c r="Q126" s="209"/>
      <c r="R126" s="209"/>
      <c r="S126" s="209"/>
      <c r="T126" s="209"/>
      <c r="U126" s="209"/>
      <c r="V126" s="209"/>
      <c r="W126" s="209"/>
      <c r="X126" s="209"/>
      <c r="Y126" s="209"/>
      <c r="Z126" s="209"/>
      <c r="AA126" s="209"/>
      <c r="AB126" s="209"/>
      <c r="AC126" s="209"/>
      <c r="AD126" s="209"/>
      <c r="AE126" s="209"/>
      <c r="AF126" s="209"/>
      <c r="AG126" s="209"/>
      <c r="AH126" s="209"/>
      <c r="AI126" s="209"/>
      <c r="AJ126" s="209"/>
      <c r="AK126" s="209"/>
      <c r="AL126" s="209"/>
      <c r="AM126" s="209"/>
      <c r="AN126" s="209"/>
      <c r="AO126" s="209"/>
      <c r="AP126" s="209"/>
      <c r="AQ126" s="209"/>
      <c r="AR126" s="209"/>
      <c r="AS126" s="209"/>
      <c r="AT126" s="209"/>
      <c r="AU126" s="209"/>
      <c r="AV126" s="209"/>
      <c r="AW126" s="209"/>
      <c r="AX126" s="209"/>
      <c r="AY126" s="209"/>
      <c r="AZ126" s="209"/>
      <c r="BA126" s="209"/>
      <c r="BB126" s="209"/>
      <c r="BC126" s="209"/>
      <c r="BD126" s="209"/>
      <c r="BE126" s="209"/>
      <c r="BF126" s="209"/>
      <c r="BG126" s="209"/>
      <c r="BH126" s="209"/>
      <c r="BI126" s="209"/>
      <c r="BJ126" s="209"/>
      <c r="BK126" s="209"/>
      <c r="BL126" s="209"/>
      <c r="BM126" s="209"/>
      <c r="BN126" s="209"/>
      <c r="BO126" s="209"/>
      <c r="BP126" s="209"/>
      <c r="BQ126" s="209"/>
      <c r="BR126" s="209"/>
      <c r="BS126" s="209"/>
      <c r="BT126" s="209"/>
      <c r="BU126" s="209"/>
      <c r="BV126" s="209"/>
      <c r="BW126" s="209"/>
      <c r="BX126" s="209"/>
      <c r="BY126" s="209"/>
      <c r="BZ126" s="209"/>
      <c r="CA126" s="209"/>
      <c r="CB126" s="209"/>
      <c r="CC126" s="209"/>
      <c r="CD126" s="209"/>
      <c r="CE126" s="209"/>
      <c r="CF126" s="209"/>
      <c r="CG126" s="209"/>
      <c r="CH126" s="209"/>
      <c r="CI126" s="209"/>
      <c r="CJ126" s="209"/>
      <c r="CK126" s="209"/>
      <c r="CL126" s="209"/>
      <c r="CM126" s="209"/>
      <c r="CN126" s="209"/>
      <c r="CO126" s="209"/>
      <c r="CP126" s="209"/>
      <c r="CQ126" s="209"/>
      <c r="CR126" s="209"/>
      <c r="CS126" s="209"/>
      <c r="CT126" s="209"/>
      <c r="CU126" s="209"/>
      <c r="CV126" s="209"/>
      <c r="CW126" s="209"/>
      <c r="CX126" s="209"/>
      <c r="CY126" s="209"/>
      <c r="CZ126" s="209"/>
      <c r="DA126" s="209"/>
      <c r="DB126" s="209"/>
      <c r="DC126" s="209"/>
      <c r="DD126" s="209"/>
      <c r="DE126" s="209"/>
      <c r="DF126" s="209"/>
      <c r="DG126" s="209"/>
      <c r="DH126" s="209"/>
      <c r="DI126" s="209"/>
      <c r="DJ126" s="209"/>
      <c r="DK126" s="209"/>
      <c r="DL126" s="209"/>
      <c r="DM126" s="209"/>
      <c r="DN126" s="209"/>
      <c r="DO126" s="209"/>
      <c r="DP126" s="209"/>
      <c r="DQ126" s="209"/>
      <c r="DR126" s="209"/>
      <c r="DS126" s="209"/>
      <c r="DT126" s="209"/>
      <c r="DU126" s="209"/>
      <c r="DV126" s="209"/>
      <c r="DW126" s="209"/>
      <c r="DX126" s="209"/>
      <c r="DY126" s="209"/>
      <c r="DZ126" s="209"/>
      <c r="EA126" s="209"/>
      <c r="EB126" s="209"/>
      <c r="EC126" s="209"/>
      <c r="ED126" s="209"/>
      <c r="EE126" s="209"/>
      <c r="EF126" s="209"/>
      <c r="EG126" s="209"/>
      <c r="EH126" s="209"/>
      <c r="EI126" s="209"/>
      <c r="EJ126" s="209"/>
      <c r="EK126" s="209"/>
      <c r="EL126" s="209"/>
      <c r="EM126" s="209"/>
      <c r="EN126" s="209"/>
      <c r="EO126" s="209"/>
      <c r="EP126" s="209"/>
      <c r="EQ126" s="209"/>
      <c r="ER126" s="209"/>
      <c r="ES126" s="209"/>
      <c r="ET126" s="209"/>
      <c r="EU126" s="209"/>
      <c r="EV126" s="209"/>
      <c r="EW126" s="209"/>
      <c r="EX126" s="209"/>
      <c r="EY126" s="209"/>
      <c r="EZ126" s="209"/>
      <c r="FA126" s="209"/>
      <c r="FB126" s="209"/>
      <c r="FC126" s="209"/>
      <c r="FD126" s="209"/>
      <c r="FE126" s="209"/>
      <c r="FF126" s="209"/>
      <c r="FG126" s="209"/>
      <c r="FH126" s="209"/>
      <c r="FI126" s="209"/>
      <c r="FJ126" s="209"/>
      <c r="FK126" s="209"/>
      <c r="FL126" s="209"/>
      <c r="FM126" s="209"/>
      <c r="FN126" s="209"/>
      <c r="FO126" s="209"/>
      <c r="FP126" s="209"/>
      <c r="FQ126" s="209"/>
      <c r="FR126" s="209"/>
      <c r="FS126" s="209"/>
      <c r="FT126" s="209"/>
      <c r="FU126" s="209"/>
      <c r="FV126" s="209"/>
      <c r="FW126" s="209"/>
      <c r="FX126" s="209"/>
      <c r="FY126" s="209"/>
      <c r="FZ126" s="209"/>
      <c r="GA126" s="209"/>
      <c r="GB126" s="209"/>
      <c r="GC126" s="209"/>
      <c r="GD126" s="209"/>
      <c r="GE126" s="209"/>
      <c r="GF126" s="209"/>
      <c r="GG126" s="209"/>
      <c r="GH126" s="209"/>
      <c r="GI126" s="209"/>
      <c r="GJ126" s="209"/>
      <c r="GK126" s="209"/>
      <c r="GL126" s="209"/>
      <c r="GM126" s="209"/>
      <c r="GN126" s="209"/>
      <c r="GO126" s="209"/>
      <c r="GP126" s="209"/>
      <c r="GQ126" s="209"/>
      <c r="GR126" s="209"/>
      <c r="GS126" s="209"/>
      <c r="GT126" s="209"/>
      <c r="GU126" s="209"/>
      <c r="GV126" s="209"/>
      <c r="GW126" s="209"/>
      <c r="GX126" s="209"/>
      <c r="GY126" s="209"/>
      <c r="GZ126" s="209"/>
      <c r="HA126" s="209"/>
      <c r="HB126" s="209"/>
      <c r="HC126" s="209"/>
      <c r="HD126" s="209"/>
      <c r="HE126" s="209"/>
      <c r="HF126" s="209"/>
      <c r="HG126" s="209"/>
      <c r="HH126" s="209"/>
      <c r="HI126" s="209"/>
      <c r="HJ126" s="209"/>
      <c r="HK126" s="209"/>
      <c r="HL126" s="209"/>
      <c r="HM126" s="209"/>
      <c r="HN126" s="209"/>
      <c r="HO126" s="209"/>
      <c r="HP126" s="209"/>
      <c r="HQ126" s="209"/>
      <c r="HR126" s="209"/>
      <c r="HS126" s="209"/>
      <c r="HT126" s="209"/>
      <c r="HU126" s="209"/>
      <c r="HV126" s="209"/>
      <c r="HW126" s="209"/>
      <c r="HX126" s="209"/>
      <c r="HY126" s="209"/>
      <c r="HZ126" s="209"/>
      <c r="IA126" s="209"/>
      <c r="IB126" s="209"/>
      <c r="IC126" s="209"/>
      <c r="ID126" s="209"/>
      <c r="IE126" s="209"/>
      <c r="IF126" s="209"/>
      <c r="IG126" s="209"/>
      <c r="IH126" s="209"/>
      <c r="II126" s="209"/>
      <c r="IJ126" s="209"/>
      <c r="IK126" s="209"/>
      <c r="IL126" s="209"/>
      <c r="IM126" s="209"/>
      <c r="IN126" s="209"/>
      <c r="IO126" s="209"/>
      <c r="IP126" s="209"/>
      <c r="IQ126" s="209"/>
      <c r="IR126" s="209"/>
      <c r="IS126" s="209"/>
      <c r="IT126" s="209"/>
      <c r="IU126" s="209"/>
      <c r="IV126" s="209"/>
      <c r="IW126" s="209"/>
      <c r="IX126" s="209"/>
    </row>
    <row r="127" spans="1:258" s="210" customFormat="1" ht="10.5" customHeight="1">
      <c r="A127" s="426"/>
      <c r="B127" s="422"/>
      <c r="C127" s="423"/>
      <c r="D127" s="205"/>
      <c r="E127" s="424"/>
      <c r="F127" s="424"/>
      <c r="G127" s="425"/>
      <c r="H127" s="424"/>
      <c r="I127" s="211"/>
      <c r="J127" s="212"/>
      <c r="K127" s="105" t="str">
        <f>IFERROR(CONCATENATE(INDEX('8- Políticas de Administración '!$B$16:$F$53,MATCH('5- Identificación de Riesgos'!J127,'8- Políticas de Administración '!$C$16:$C$54,0),1)," - ",L127),"")</f>
        <v/>
      </c>
      <c r="L127" s="208" t="s">
        <v>368</v>
      </c>
      <c r="M127" s="405"/>
      <c r="N127" s="414"/>
      <c r="O127" s="424"/>
      <c r="P127" s="209"/>
      <c r="Q127" s="209"/>
      <c r="R127" s="209"/>
      <c r="S127" s="209"/>
      <c r="T127" s="209"/>
      <c r="U127" s="209"/>
      <c r="V127" s="209"/>
      <c r="W127" s="209"/>
      <c r="X127" s="209"/>
      <c r="Y127" s="209"/>
      <c r="Z127" s="209"/>
      <c r="AA127" s="209"/>
      <c r="AB127" s="209"/>
      <c r="AC127" s="209"/>
      <c r="AD127" s="209"/>
      <c r="AE127" s="209"/>
      <c r="AF127" s="209"/>
      <c r="AG127" s="209"/>
      <c r="AH127" s="209"/>
      <c r="AI127" s="209"/>
      <c r="AJ127" s="209"/>
      <c r="AK127" s="209"/>
      <c r="AL127" s="209"/>
      <c r="AM127" s="209"/>
      <c r="AN127" s="209"/>
      <c r="AO127" s="209"/>
      <c r="AP127" s="209"/>
      <c r="AQ127" s="209"/>
      <c r="AR127" s="209"/>
      <c r="AS127" s="209"/>
      <c r="AT127" s="209"/>
      <c r="AU127" s="209"/>
      <c r="AV127" s="209"/>
      <c r="AW127" s="209"/>
      <c r="AX127" s="209"/>
      <c r="AY127" s="209"/>
      <c r="AZ127" s="209"/>
      <c r="BA127" s="209"/>
      <c r="BB127" s="209"/>
      <c r="BC127" s="209"/>
      <c r="BD127" s="209"/>
      <c r="BE127" s="209"/>
      <c r="BF127" s="209"/>
      <c r="BG127" s="209"/>
      <c r="BH127" s="209"/>
      <c r="BI127" s="209"/>
      <c r="BJ127" s="209"/>
      <c r="BK127" s="209"/>
      <c r="BL127" s="209"/>
      <c r="BM127" s="209"/>
      <c r="BN127" s="209"/>
      <c r="BO127" s="209"/>
      <c r="BP127" s="209"/>
      <c r="BQ127" s="209"/>
      <c r="BR127" s="209"/>
      <c r="BS127" s="209"/>
      <c r="BT127" s="209"/>
      <c r="BU127" s="209"/>
      <c r="BV127" s="209"/>
      <c r="BW127" s="209"/>
      <c r="BX127" s="209"/>
      <c r="BY127" s="209"/>
      <c r="BZ127" s="209"/>
      <c r="CA127" s="209"/>
      <c r="CB127" s="209"/>
      <c r="CC127" s="209"/>
      <c r="CD127" s="209"/>
      <c r="CE127" s="209"/>
      <c r="CF127" s="209"/>
      <c r="CG127" s="209"/>
      <c r="CH127" s="209"/>
      <c r="CI127" s="209"/>
      <c r="CJ127" s="209"/>
      <c r="CK127" s="209"/>
      <c r="CL127" s="209"/>
      <c r="CM127" s="209"/>
      <c r="CN127" s="209"/>
      <c r="CO127" s="209"/>
      <c r="CP127" s="209"/>
      <c r="CQ127" s="209"/>
      <c r="CR127" s="209"/>
      <c r="CS127" s="209"/>
      <c r="CT127" s="209"/>
      <c r="CU127" s="209"/>
      <c r="CV127" s="209"/>
      <c r="CW127" s="209"/>
      <c r="CX127" s="209"/>
      <c r="CY127" s="209"/>
      <c r="CZ127" s="209"/>
      <c r="DA127" s="209"/>
      <c r="DB127" s="209"/>
      <c r="DC127" s="209"/>
      <c r="DD127" s="209"/>
      <c r="DE127" s="209"/>
      <c r="DF127" s="209"/>
      <c r="DG127" s="209"/>
      <c r="DH127" s="209"/>
      <c r="DI127" s="209"/>
      <c r="DJ127" s="209"/>
      <c r="DK127" s="209"/>
      <c r="DL127" s="209"/>
      <c r="DM127" s="209"/>
      <c r="DN127" s="209"/>
      <c r="DO127" s="209"/>
      <c r="DP127" s="209"/>
      <c r="DQ127" s="209"/>
      <c r="DR127" s="209"/>
      <c r="DS127" s="209"/>
      <c r="DT127" s="209"/>
      <c r="DU127" s="209"/>
      <c r="DV127" s="209"/>
      <c r="DW127" s="209"/>
      <c r="DX127" s="209"/>
      <c r="DY127" s="209"/>
      <c r="DZ127" s="209"/>
      <c r="EA127" s="209"/>
      <c r="EB127" s="209"/>
      <c r="EC127" s="209"/>
      <c r="ED127" s="209"/>
      <c r="EE127" s="209"/>
      <c r="EF127" s="209"/>
      <c r="EG127" s="209"/>
      <c r="EH127" s="209"/>
      <c r="EI127" s="209"/>
      <c r="EJ127" s="209"/>
      <c r="EK127" s="209"/>
      <c r="EL127" s="209"/>
      <c r="EM127" s="209"/>
      <c r="EN127" s="209"/>
      <c r="EO127" s="209"/>
      <c r="EP127" s="209"/>
      <c r="EQ127" s="209"/>
      <c r="ER127" s="209"/>
      <c r="ES127" s="209"/>
      <c r="ET127" s="209"/>
      <c r="EU127" s="209"/>
      <c r="EV127" s="209"/>
      <c r="EW127" s="209"/>
      <c r="EX127" s="209"/>
      <c r="EY127" s="209"/>
      <c r="EZ127" s="209"/>
      <c r="FA127" s="209"/>
      <c r="FB127" s="209"/>
      <c r="FC127" s="209"/>
      <c r="FD127" s="209"/>
      <c r="FE127" s="209"/>
      <c r="FF127" s="209"/>
      <c r="FG127" s="209"/>
      <c r="FH127" s="209"/>
      <c r="FI127" s="209"/>
      <c r="FJ127" s="209"/>
      <c r="FK127" s="209"/>
      <c r="FL127" s="209"/>
      <c r="FM127" s="209"/>
      <c r="FN127" s="209"/>
      <c r="FO127" s="209"/>
      <c r="FP127" s="209"/>
      <c r="FQ127" s="209"/>
      <c r="FR127" s="209"/>
      <c r="FS127" s="209"/>
      <c r="FT127" s="209"/>
      <c r="FU127" s="209"/>
      <c r="FV127" s="209"/>
      <c r="FW127" s="209"/>
      <c r="FX127" s="209"/>
      <c r="FY127" s="209"/>
      <c r="FZ127" s="209"/>
      <c r="GA127" s="209"/>
      <c r="GB127" s="209"/>
      <c r="GC127" s="209"/>
      <c r="GD127" s="209"/>
      <c r="GE127" s="209"/>
      <c r="GF127" s="209"/>
      <c r="GG127" s="209"/>
      <c r="GH127" s="209"/>
      <c r="GI127" s="209"/>
      <c r="GJ127" s="209"/>
      <c r="GK127" s="209"/>
      <c r="GL127" s="209"/>
      <c r="GM127" s="209"/>
      <c r="GN127" s="209"/>
      <c r="GO127" s="209"/>
      <c r="GP127" s="209"/>
      <c r="GQ127" s="209"/>
      <c r="GR127" s="209"/>
      <c r="GS127" s="209"/>
      <c r="GT127" s="209"/>
      <c r="GU127" s="209"/>
      <c r="GV127" s="209"/>
      <c r="GW127" s="209"/>
      <c r="GX127" s="209"/>
      <c r="GY127" s="209"/>
      <c r="GZ127" s="209"/>
      <c r="HA127" s="209"/>
      <c r="HB127" s="209"/>
      <c r="HC127" s="209"/>
      <c r="HD127" s="209"/>
      <c r="HE127" s="209"/>
      <c r="HF127" s="209"/>
      <c r="HG127" s="209"/>
      <c r="HH127" s="209"/>
      <c r="HI127" s="209"/>
      <c r="HJ127" s="209"/>
      <c r="HK127" s="209"/>
      <c r="HL127" s="209"/>
      <c r="HM127" s="209"/>
      <c r="HN127" s="209"/>
      <c r="HO127" s="209"/>
      <c r="HP127" s="209"/>
      <c r="HQ127" s="209"/>
      <c r="HR127" s="209"/>
      <c r="HS127" s="209"/>
      <c r="HT127" s="209"/>
      <c r="HU127" s="209"/>
      <c r="HV127" s="209"/>
      <c r="HW127" s="209"/>
      <c r="HX127" s="209"/>
      <c r="HY127" s="209"/>
      <c r="HZ127" s="209"/>
      <c r="IA127" s="209"/>
      <c r="IB127" s="209"/>
      <c r="IC127" s="209"/>
      <c r="ID127" s="209"/>
      <c r="IE127" s="209"/>
      <c r="IF127" s="209"/>
      <c r="IG127" s="209"/>
      <c r="IH127" s="209"/>
      <c r="II127" s="209"/>
      <c r="IJ127" s="209"/>
      <c r="IK127" s="209"/>
      <c r="IL127" s="209"/>
      <c r="IM127" s="209"/>
      <c r="IN127" s="209"/>
      <c r="IO127" s="209"/>
      <c r="IP127" s="209"/>
      <c r="IQ127" s="209"/>
      <c r="IR127" s="209"/>
      <c r="IS127" s="209"/>
      <c r="IT127" s="209"/>
      <c r="IU127" s="209"/>
      <c r="IV127" s="209"/>
      <c r="IW127" s="209"/>
      <c r="IX127" s="209"/>
    </row>
    <row r="128" spans="1:258" s="210" customFormat="1" ht="10.5" customHeight="1">
      <c r="A128" s="426"/>
      <c r="B128" s="422"/>
      <c r="C128" s="423"/>
      <c r="D128" s="205"/>
      <c r="E128" s="424"/>
      <c r="F128" s="424"/>
      <c r="G128" s="425"/>
      <c r="H128" s="424"/>
      <c r="I128" s="211"/>
      <c r="J128" s="212"/>
      <c r="K128" s="105" t="str">
        <f>IFERROR(CONCATENATE(INDEX('8- Políticas de Administración '!$B$16:$F$53,MATCH('5- Identificación de Riesgos'!J128,'8- Políticas de Administración '!$C$16:$C$54,0),1)," - ",L128),"")</f>
        <v/>
      </c>
      <c r="L128" s="208" t="s">
        <v>368</v>
      </c>
      <c r="M128" s="405"/>
      <c r="N128" s="414"/>
      <c r="O128" s="424"/>
      <c r="P128" s="209"/>
      <c r="Q128" s="209"/>
      <c r="R128" s="209"/>
      <c r="S128" s="209"/>
      <c r="T128" s="209"/>
      <c r="U128" s="209"/>
      <c r="V128" s="209"/>
      <c r="W128" s="209"/>
      <c r="X128" s="209"/>
      <c r="Y128" s="209"/>
      <c r="Z128" s="209"/>
      <c r="AA128" s="209"/>
      <c r="AB128" s="209"/>
      <c r="AC128" s="209"/>
      <c r="AD128" s="209"/>
      <c r="AE128" s="209"/>
      <c r="AF128" s="209"/>
      <c r="AG128" s="209"/>
      <c r="AH128" s="209"/>
      <c r="AI128" s="209"/>
      <c r="AJ128" s="209"/>
      <c r="AK128" s="209"/>
      <c r="AL128" s="209"/>
      <c r="AM128" s="209"/>
      <c r="AN128" s="209"/>
      <c r="AO128" s="209"/>
      <c r="AP128" s="209"/>
      <c r="AQ128" s="209"/>
      <c r="AR128" s="209"/>
      <c r="AS128" s="209"/>
      <c r="AT128" s="209"/>
      <c r="AU128" s="209"/>
      <c r="AV128" s="209"/>
      <c r="AW128" s="209"/>
      <c r="AX128" s="209"/>
      <c r="AY128" s="209"/>
      <c r="AZ128" s="209"/>
      <c r="BA128" s="209"/>
      <c r="BB128" s="209"/>
      <c r="BC128" s="209"/>
      <c r="BD128" s="209"/>
      <c r="BE128" s="209"/>
      <c r="BF128" s="209"/>
      <c r="BG128" s="209"/>
      <c r="BH128" s="209"/>
      <c r="BI128" s="209"/>
      <c r="BJ128" s="209"/>
      <c r="BK128" s="209"/>
      <c r="BL128" s="209"/>
      <c r="BM128" s="209"/>
      <c r="BN128" s="209"/>
      <c r="BO128" s="209"/>
      <c r="BP128" s="209"/>
      <c r="BQ128" s="209"/>
      <c r="BR128" s="209"/>
      <c r="BS128" s="209"/>
      <c r="BT128" s="209"/>
      <c r="BU128" s="209"/>
      <c r="BV128" s="209"/>
      <c r="BW128" s="209"/>
      <c r="BX128" s="209"/>
      <c r="BY128" s="209"/>
      <c r="BZ128" s="209"/>
      <c r="CA128" s="209"/>
      <c r="CB128" s="209"/>
      <c r="CC128" s="209"/>
      <c r="CD128" s="209"/>
      <c r="CE128" s="209"/>
      <c r="CF128" s="209"/>
      <c r="CG128" s="209"/>
      <c r="CH128" s="209"/>
      <c r="CI128" s="209"/>
      <c r="CJ128" s="209"/>
      <c r="CK128" s="209"/>
      <c r="CL128" s="209"/>
      <c r="CM128" s="209"/>
      <c r="CN128" s="209"/>
      <c r="CO128" s="209"/>
      <c r="CP128" s="209"/>
      <c r="CQ128" s="209"/>
      <c r="CR128" s="209"/>
      <c r="CS128" s="209"/>
      <c r="CT128" s="209"/>
      <c r="CU128" s="209"/>
      <c r="CV128" s="209"/>
      <c r="CW128" s="209"/>
      <c r="CX128" s="209"/>
      <c r="CY128" s="209"/>
      <c r="CZ128" s="209"/>
      <c r="DA128" s="209"/>
      <c r="DB128" s="209"/>
      <c r="DC128" s="209"/>
      <c r="DD128" s="209"/>
      <c r="DE128" s="209"/>
      <c r="DF128" s="209"/>
      <c r="DG128" s="209"/>
      <c r="DH128" s="209"/>
      <c r="DI128" s="209"/>
      <c r="DJ128" s="209"/>
      <c r="DK128" s="209"/>
      <c r="DL128" s="209"/>
      <c r="DM128" s="209"/>
      <c r="DN128" s="209"/>
      <c r="DO128" s="209"/>
      <c r="DP128" s="209"/>
      <c r="DQ128" s="209"/>
      <c r="DR128" s="209"/>
      <c r="DS128" s="209"/>
      <c r="DT128" s="209"/>
      <c r="DU128" s="209"/>
      <c r="DV128" s="209"/>
      <c r="DW128" s="209"/>
      <c r="DX128" s="209"/>
      <c r="DY128" s="209"/>
      <c r="DZ128" s="209"/>
      <c r="EA128" s="209"/>
      <c r="EB128" s="209"/>
      <c r="EC128" s="209"/>
      <c r="ED128" s="209"/>
      <c r="EE128" s="209"/>
      <c r="EF128" s="209"/>
      <c r="EG128" s="209"/>
      <c r="EH128" s="209"/>
      <c r="EI128" s="209"/>
      <c r="EJ128" s="209"/>
      <c r="EK128" s="209"/>
      <c r="EL128" s="209"/>
      <c r="EM128" s="209"/>
      <c r="EN128" s="209"/>
      <c r="EO128" s="209"/>
      <c r="EP128" s="209"/>
      <c r="EQ128" s="209"/>
      <c r="ER128" s="209"/>
      <c r="ES128" s="209"/>
      <c r="ET128" s="209"/>
      <c r="EU128" s="209"/>
      <c r="EV128" s="209"/>
      <c r="EW128" s="209"/>
      <c r="EX128" s="209"/>
      <c r="EY128" s="209"/>
      <c r="EZ128" s="209"/>
      <c r="FA128" s="209"/>
      <c r="FB128" s="209"/>
      <c r="FC128" s="209"/>
      <c r="FD128" s="209"/>
      <c r="FE128" s="209"/>
      <c r="FF128" s="209"/>
      <c r="FG128" s="209"/>
      <c r="FH128" s="209"/>
      <c r="FI128" s="209"/>
      <c r="FJ128" s="209"/>
      <c r="FK128" s="209"/>
      <c r="FL128" s="209"/>
      <c r="FM128" s="209"/>
      <c r="FN128" s="209"/>
      <c r="FO128" s="209"/>
      <c r="FP128" s="209"/>
      <c r="FQ128" s="209"/>
      <c r="FR128" s="209"/>
      <c r="FS128" s="209"/>
      <c r="FT128" s="209"/>
      <c r="FU128" s="209"/>
      <c r="FV128" s="209"/>
      <c r="FW128" s="209"/>
      <c r="FX128" s="209"/>
      <c r="FY128" s="209"/>
      <c r="FZ128" s="209"/>
      <c r="GA128" s="209"/>
      <c r="GB128" s="209"/>
      <c r="GC128" s="209"/>
      <c r="GD128" s="209"/>
      <c r="GE128" s="209"/>
      <c r="GF128" s="209"/>
      <c r="GG128" s="209"/>
      <c r="GH128" s="209"/>
      <c r="GI128" s="209"/>
      <c r="GJ128" s="209"/>
      <c r="GK128" s="209"/>
      <c r="GL128" s="209"/>
      <c r="GM128" s="209"/>
      <c r="GN128" s="209"/>
      <c r="GO128" s="209"/>
      <c r="GP128" s="209"/>
      <c r="GQ128" s="209"/>
      <c r="GR128" s="209"/>
      <c r="GS128" s="209"/>
      <c r="GT128" s="209"/>
      <c r="GU128" s="209"/>
      <c r="GV128" s="209"/>
      <c r="GW128" s="209"/>
      <c r="GX128" s="209"/>
      <c r="GY128" s="209"/>
      <c r="GZ128" s="209"/>
      <c r="HA128" s="209"/>
      <c r="HB128" s="209"/>
      <c r="HC128" s="209"/>
      <c r="HD128" s="209"/>
      <c r="HE128" s="209"/>
      <c r="HF128" s="209"/>
      <c r="HG128" s="209"/>
      <c r="HH128" s="209"/>
      <c r="HI128" s="209"/>
      <c r="HJ128" s="209"/>
      <c r="HK128" s="209"/>
      <c r="HL128" s="209"/>
      <c r="HM128" s="209"/>
      <c r="HN128" s="209"/>
      <c r="HO128" s="209"/>
      <c r="HP128" s="209"/>
      <c r="HQ128" s="209"/>
      <c r="HR128" s="209"/>
      <c r="HS128" s="209"/>
      <c r="HT128" s="209"/>
      <c r="HU128" s="209"/>
      <c r="HV128" s="209"/>
      <c r="HW128" s="209"/>
      <c r="HX128" s="209"/>
      <c r="HY128" s="209"/>
      <c r="HZ128" s="209"/>
      <c r="IA128" s="209"/>
      <c r="IB128" s="209"/>
      <c r="IC128" s="209"/>
      <c r="ID128" s="209"/>
      <c r="IE128" s="209"/>
      <c r="IF128" s="209"/>
      <c r="IG128" s="209"/>
      <c r="IH128" s="209"/>
      <c r="II128" s="209"/>
      <c r="IJ128" s="209"/>
      <c r="IK128" s="209"/>
      <c r="IL128" s="209"/>
      <c r="IM128" s="209"/>
      <c r="IN128" s="209"/>
      <c r="IO128" s="209"/>
      <c r="IP128" s="209"/>
      <c r="IQ128" s="209"/>
      <c r="IR128" s="209"/>
      <c r="IS128" s="209"/>
      <c r="IT128" s="209"/>
      <c r="IU128" s="209"/>
      <c r="IV128" s="209"/>
      <c r="IW128" s="209"/>
      <c r="IX128" s="209"/>
    </row>
    <row r="129" spans="1:258" s="210" customFormat="1" ht="10.5" customHeight="1" thickBot="1">
      <c r="A129" s="426"/>
      <c r="B129" s="422"/>
      <c r="C129" s="423"/>
      <c r="D129" s="205"/>
      <c r="E129" s="424"/>
      <c r="F129" s="424"/>
      <c r="G129" s="425"/>
      <c r="H129" s="424"/>
      <c r="I129" s="205"/>
      <c r="J129" s="205"/>
      <c r="K129" s="207" t="s">
        <v>368</v>
      </c>
      <c r="L129" s="208" t="s">
        <v>368</v>
      </c>
      <c r="M129" s="406"/>
      <c r="N129" s="415"/>
      <c r="O129" s="424"/>
      <c r="P129" s="209"/>
      <c r="Q129" s="209"/>
      <c r="R129" s="209"/>
      <c r="S129" s="209"/>
      <c r="T129" s="209"/>
      <c r="U129" s="209"/>
      <c r="V129" s="209"/>
      <c r="W129" s="209"/>
      <c r="X129" s="209"/>
      <c r="Y129" s="209"/>
      <c r="Z129" s="209"/>
      <c r="AA129" s="209"/>
      <c r="AB129" s="209"/>
      <c r="AC129" s="209"/>
      <c r="AD129" s="209"/>
      <c r="AE129" s="209"/>
      <c r="AF129" s="209"/>
      <c r="AG129" s="209"/>
      <c r="AH129" s="209"/>
      <c r="AI129" s="209"/>
      <c r="AJ129" s="209"/>
      <c r="AK129" s="209"/>
      <c r="AL129" s="209"/>
      <c r="AM129" s="209"/>
      <c r="AN129" s="209"/>
      <c r="AO129" s="209"/>
      <c r="AP129" s="209"/>
      <c r="AQ129" s="209"/>
      <c r="AR129" s="209"/>
      <c r="AS129" s="209"/>
      <c r="AT129" s="209"/>
      <c r="AU129" s="209"/>
      <c r="AV129" s="209"/>
      <c r="AW129" s="209"/>
      <c r="AX129" s="209"/>
      <c r="AY129" s="209"/>
      <c r="AZ129" s="209"/>
      <c r="BA129" s="209"/>
      <c r="BB129" s="209"/>
      <c r="BC129" s="209"/>
      <c r="BD129" s="209"/>
      <c r="BE129" s="209"/>
      <c r="BF129" s="209"/>
      <c r="BG129" s="209"/>
      <c r="BH129" s="209"/>
      <c r="BI129" s="209"/>
      <c r="BJ129" s="209"/>
      <c r="BK129" s="209"/>
      <c r="BL129" s="209"/>
      <c r="BM129" s="209"/>
      <c r="BN129" s="209"/>
      <c r="BO129" s="209"/>
      <c r="BP129" s="209"/>
      <c r="BQ129" s="209"/>
      <c r="BR129" s="209"/>
      <c r="BS129" s="209"/>
      <c r="BT129" s="209"/>
      <c r="BU129" s="209"/>
      <c r="BV129" s="209"/>
      <c r="BW129" s="209"/>
      <c r="BX129" s="209"/>
      <c r="BY129" s="209"/>
      <c r="BZ129" s="209"/>
      <c r="CA129" s="209"/>
      <c r="CB129" s="209"/>
      <c r="CC129" s="209"/>
      <c r="CD129" s="209"/>
      <c r="CE129" s="209"/>
      <c r="CF129" s="209"/>
      <c r="CG129" s="209"/>
      <c r="CH129" s="209"/>
      <c r="CI129" s="209"/>
      <c r="CJ129" s="209"/>
      <c r="CK129" s="209"/>
      <c r="CL129" s="209"/>
      <c r="CM129" s="209"/>
      <c r="CN129" s="209"/>
      <c r="CO129" s="209"/>
      <c r="CP129" s="209"/>
      <c r="CQ129" s="209"/>
      <c r="CR129" s="209"/>
      <c r="CS129" s="209"/>
      <c r="CT129" s="209"/>
      <c r="CU129" s="209"/>
      <c r="CV129" s="209"/>
      <c r="CW129" s="209"/>
      <c r="CX129" s="209"/>
      <c r="CY129" s="209"/>
      <c r="CZ129" s="209"/>
      <c r="DA129" s="209"/>
      <c r="DB129" s="209"/>
      <c r="DC129" s="209"/>
      <c r="DD129" s="209"/>
      <c r="DE129" s="209"/>
      <c r="DF129" s="209"/>
      <c r="DG129" s="209"/>
      <c r="DH129" s="209"/>
      <c r="DI129" s="209"/>
      <c r="DJ129" s="209"/>
      <c r="DK129" s="209"/>
      <c r="DL129" s="209"/>
      <c r="DM129" s="209"/>
      <c r="DN129" s="209"/>
      <c r="DO129" s="209"/>
      <c r="DP129" s="209"/>
      <c r="DQ129" s="209"/>
      <c r="DR129" s="209"/>
      <c r="DS129" s="209"/>
      <c r="DT129" s="209"/>
      <c r="DU129" s="209"/>
      <c r="DV129" s="209"/>
      <c r="DW129" s="209"/>
      <c r="DX129" s="209"/>
      <c r="DY129" s="209"/>
      <c r="DZ129" s="209"/>
      <c r="EA129" s="209"/>
      <c r="EB129" s="209"/>
      <c r="EC129" s="209"/>
      <c r="ED129" s="209"/>
      <c r="EE129" s="209"/>
      <c r="EF129" s="209"/>
      <c r="EG129" s="209"/>
      <c r="EH129" s="209"/>
      <c r="EI129" s="209"/>
      <c r="EJ129" s="209"/>
      <c r="EK129" s="209"/>
      <c r="EL129" s="209"/>
      <c r="EM129" s="209"/>
      <c r="EN129" s="209"/>
      <c r="EO129" s="209"/>
      <c r="EP129" s="209"/>
      <c r="EQ129" s="209"/>
      <c r="ER129" s="209"/>
      <c r="ES129" s="209"/>
      <c r="ET129" s="209"/>
      <c r="EU129" s="209"/>
      <c r="EV129" s="209"/>
      <c r="EW129" s="209"/>
      <c r="EX129" s="209"/>
      <c r="EY129" s="209"/>
      <c r="EZ129" s="209"/>
      <c r="FA129" s="209"/>
      <c r="FB129" s="209"/>
      <c r="FC129" s="209"/>
      <c r="FD129" s="209"/>
      <c r="FE129" s="209"/>
      <c r="FF129" s="209"/>
      <c r="FG129" s="209"/>
      <c r="FH129" s="209"/>
      <c r="FI129" s="209"/>
      <c r="FJ129" s="209"/>
      <c r="FK129" s="209"/>
      <c r="FL129" s="209"/>
      <c r="FM129" s="209"/>
      <c r="FN129" s="209"/>
      <c r="FO129" s="209"/>
      <c r="FP129" s="209"/>
      <c r="FQ129" s="209"/>
      <c r="FR129" s="209"/>
      <c r="FS129" s="209"/>
      <c r="FT129" s="209"/>
      <c r="FU129" s="209"/>
      <c r="FV129" s="209"/>
      <c r="FW129" s="209"/>
      <c r="FX129" s="209"/>
      <c r="FY129" s="209"/>
      <c r="FZ129" s="209"/>
      <c r="GA129" s="209"/>
      <c r="GB129" s="209"/>
      <c r="GC129" s="209"/>
      <c r="GD129" s="209"/>
      <c r="GE129" s="209"/>
      <c r="GF129" s="209"/>
      <c r="GG129" s="209"/>
      <c r="GH129" s="209"/>
      <c r="GI129" s="209"/>
      <c r="GJ129" s="209"/>
      <c r="GK129" s="209"/>
      <c r="GL129" s="209"/>
      <c r="GM129" s="209"/>
      <c r="GN129" s="209"/>
      <c r="GO129" s="209"/>
      <c r="GP129" s="209"/>
      <c r="GQ129" s="209"/>
      <c r="GR129" s="209"/>
      <c r="GS129" s="209"/>
      <c r="GT129" s="209"/>
      <c r="GU129" s="209"/>
      <c r="GV129" s="209"/>
      <c r="GW129" s="209"/>
      <c r="GX129" s="209"/>
      <c r="GY129" s="209"/>
      <c r="GZ129" s="209"/>
      <c r="HA129" s="209"/>
      <c r="HB129" s="209"/>
      <c r="HC129" s="209"/>
      <c r="HD129" s="209"/>
      <c r="HE129" s="209"/>
      <c r="HF129" s="209"/>
      <c r="HG129" s="209"/>
      <c r="HH129" s="209"/>
      <c r="HI129" s="209"/>
      <c r="HJ129" s="209"/>
      <c r="HK129" s="209"/>
      <c r="HL129" s="209"/>
      <c r="HM129" s="209"/>
      <c r="HN129" s="209"/>
      <c r="HO129" s="209"/>
      <c r="HP129" s="209"/>
      <c r="HQ129" s="209"/>
      <c r="HR129" s="209"/>
      <c r="HS129" s="209"/>
      <c r="HT129" s="209"/>
      <c r="HU129" s="209"/>
      <c r="HV129" s="209"/>
      <c r="HW129" s="209"/>
      <c r="HX129" s="209"/>
      <c r="HY129" s="209"/>
      <c r="HZ129" s="209"/>
      <c r="IA129" s="209"/>
      <c r="IB129" s="209"/>
      <c r="IC129" s="209"/>
      <c r="ID129" s="209"/>
      <c r="IE129" s="209"/>
      <c r="IF129" s="209"/>
      <c r="IG129" s="209"/>
      <c r="IH129" s="209"/>
      <c r="II129" s="209"/>
      <c r="IJ129" s="209"/>
      <c r="IK129" s="209"/>
      <c r="IL129" s="209"/>
      <c r="IM129" s="209"/>
      <c r="IN129" s="209"/>
      <c r="IO129" s="209"/>
      <c r="IP129" s="209"/>
      <c r="IQ129" s="209"/>
      <c r="IR129" s="209"/>
      <c r="IS129" s="209"/>
      <c r="IT129" s="209"/>
      <c r="IU129" s="209"/>
      <c r="IV129" s="209"/>
      <c r="IW129" s="209"/>
      <c r="IX129" s="209"/>
    </row>
    <row r="130" spans="1:258" ht="75" customHeight="1">
      <c r="A130" s="419">
        <v>13</v>
      </c>
      <c r="B130" s="422" t="s">
        <v>587</v>
      </c>
      <c r="C130" s="423" t="s">
        <v>588</v>
      </c>
      <c r="D130" s="113" t="s">
        <v>589</v>
      </c>
      <c r="E130" s="424">
        <v>1</v>
      </c>
      <c r="F130" s="424">
        <v>1</v>
      </c>
      <c r="G130" s="425">
        <f t="shared" ref="G130" si="11">+F130/E130</f>
        <v>1</v>
      </c>
      <c r="H130" s="424" t="s">
        <v>590</v>
      </c>
      <c r="I130" s="211" t="s">
        <v>293</v>
      </c>
      <c r="J130" s="212" t="s">
        <v>338</v>
      </c>
      <c r="K130" s="104" t="str">
        <f>IFERROR(CONCATENATE(INDEX('8- Políticas de Administración '!$B$16:$F$53,MATCH('5- Identificación de Riesgos'!J130,'8- Políticas de Administración '!$C$16:$C$54,0),1)," - ",L130),"")</f>
        <v>Leve - 1</v>
      </c>
      <c r="L130" s="139">
        <f>IFERROR(VLOOKUP(INDEX('8- Políticas de Administración '!$B$16:$F$63,MATCH('5- Identificación de Riesgos'!J130,'8- Políticas de Administración '!$C$16:$C$64,0),1),'8- Políticas de Administración '!$B$16:$F$64,5,FALSE),"")</f>
        <v>1</v>
      </c>
      <c r="M130" s="404" t="str">
        <f>IFERROR(CONCATENATE(INDEX('8- Políticas de Administración '!$B$16:$F$53,MATCH(ROUND(AVERAGE(L130:L139),0),'8- Políticas de Administración '!$F$16:$F$53,0),1)," - ",ROUND(AVERAGE(L130:L139),0)),"")</f>
        <v>Menor - 2</v>
      </c>
      <c r="N130" s="413" t="str">
        <f>IFERROR(CONCATENATE(VLOOKUP((LEFT(H130,LEN(H130)-4)&amp;LEFT(M130,LEN(M130)-4)),'9- Matriz de Calor '!$D$18:$E$42,2,0)," - ",RIGHT(H130,1)*RIGHT(M130,1)),"")</f>
        <v>Moderado - 6</v>
      </c>
      <c r="O130" s="395">
        <f>RIGHT(H130,1)*RIGHT(M130,1)</f>
        <v>6</v>
      </c>
      <c r="Q130" s="397" t="s">
        <v>345</v>
      </c>
      <c r="R130" s="397"/>
      <c r="S130" s="397"/>
      <c r="T130" s="397"/>
      <c r="U130" s="397"/>
      <c r="V130" s="397"/>
    </row>
    <row r="131" spans="1:258" ht="39" customHeight="1">
      <c r="A131" s="420"/>
      <c r="B131" s="422"/>
      <c r="C131" s="423"/>
      <c r="D131" s="113" t="s">
        <v>591</v>
      </c>
      <c r="E131" s="424"/>
      <c r="F131" s="424"/>
      <c r="G131" s="425"/>
      <c r="H131" s="424"/>
      <c r="I131" s="211" t="s">
        <v>299</v>
      </c>
      <c r="J131" s="212" t="s">
        <v>370</v>
      </c>
      <c r="K131" s="105" t="str">
        <f>IFERROR(CONCATENATE(INDEX('8- Políticas de Administración '!$B$16:$F$53,MATCH('5- Identificación de Riesgos'!J131,'8- Políticas de Administración '!$C$16:$C$54,0),1)," - ",L131),"")</f>
        <v>Menor - 2</v>
      </c>
      <c r="L131" s="138">
        <f>IFERROR(VLOOKUP(INDEX('8- Políticas de Administración '!$B$16:$F$63,MATCH('5- Identificación de Riesgos'!J131,'8- Políticas de Administración '!$C$16:$C$64,0),1),'8- Políticas de Administración '!$B$16:$F$64,5,FALSE),"")</f>
        <v>2</v>
      </c>
      <c r="M131" s="405"/>
      <c r="N131" s="414"/>
      <c r="O131" s="396"/>
      <c r="Q131" s="397"/>
      <c r="R131" s="397"/>
      <c r="S131" s="397"/>
      <c r="T131" s="397"/>
      <c r="U131" s="397"/>
      <c r="V131" s="397"/>
    </row>
    <row r="132" spans="1:258" ht="42.75" customHeight="1">
      <c r="A132" s="420"/>
      <c r="B132" s="422"/>
      <c r="C132" s="423"/>
      <c r="D132" s="113" t="s">
        <v>592</v>
      </c>
      <c r="E132" s="424"/>
      <c r="F132" s="424"/>
      <c r="G132" s="425"/>
      <c r="H132" s="424"/>
      <c r="I132" s="211" t="s">
        <v>296</v>
      </c>
      <c r="J132" s="212" t="s">
        <v>297</v>
      </c>
      <c r="K132" s="105" t="str">
        <f>IFERROR(CONCATENATE(INDEX('8- Políticas de Administración '!$B$16:$F$53,MATCH('5- Identificación de Riesgos'!J132,'8- Políticas de Administración '!$C$16:$C$54,0),1)," - ",L132),"")</f>
        <v>Mayor - 4</v>
      </c>
      <c r="L132" s="138">
        <f>IFERROR(VLOOKUP(INDEX('8- Políticas de Administración '!$B$16:$F$63,MATCH('5- Identificación de Riesgos'!J132,'8- Políticas de Administración '!$C$16:$C$64,0),1),'8- Políticas de Administración '!$B$16:$F$64,5,FALSE),"")</f>
        <v>4</v>
      </c>
      <c r="M132" s="405"/>
      <c r="N132" s="414"/>
      <c r="O132" s="396"/>
      <c r="Q132" s="397"/>
      <c r="R132" s="397"/>
      <c r="S132" s="397"/>
      <c r="T132" s="397"/>
      <c r="U132" s="397"/>
      <c r="V132" s="397"/>
    </row>
    <row r="133" spans="1:258" ht="51" customHeight="1">
      <c r="A133" s="420"/>
      <c r="B133" s="422"/>
      <c r="C133" s="423"/>
      <c r="D133" s="113" t="s">
        <v>599</v>
      </c>
      <c r="E133" s="424"/>
      <c r="F133" s="424"/>
      <c r="G133" s="425"/>
      <c r="H133" s="424"/>
      <c r="I133" s="211" t="s">
        <v>299</v>
      </c>
      <c r="J133" s="212" t="s">
        <v>370</v>
      </c>
      <c r="K133" s="105" t="str">
        <f>IFERROR(CONCATENATE(INDEX('8- Políticas de Administración '!$B$16:$F$53,MATCH('5- Identificación de Riesgos'!J133,'8- Políticas de Administración '!$C$16:$C$54,0),1)," - ",L133),"")</f>
        <v>Menor - 2</v>
      </c>
      <c r="L133" s="138">
        <f>IFERROR(VLOOKUP(INDEX('8- Políticas de Administración '!$B$16:$F$63,MATCH('5- Identificación de Riesgos'!J133,'8- Políticas de Administración '!$C$16:$C$64,0),1),'8- Políticas de Administración '!$B$16:$F$64,5,FALSE),"")</f>
        <v>2</v>
      </c>
      <c r="M133" s="405"/>
      <c r="N133" s="414"/>
      <c r="O133" s="396"/>
      <c r="Q133" s="397"/>
      <c r="R133" s="397"/>
      <c r="S133" s="397"/>
      <c r="T133" s="397"/>
      <c r="U133" s="397"/>
      <c r="V133" s="397"/>
    </row>
    <row r="134" spans="1:258" ht="27" customHeight="1">
      <c r="A134" s="420"/>
      <c r="B134" s="422"/>
      <c r="C134" s="423"/>
      <c r="D134" s="205"/>
      <c r="E134" s="424"/>
      <c r="F134" s="424"/>
      <c r="G134" s="425"/>
      <c r="H134" s="424"/>
      <c r="I134" s="211"/>
      <c r="J134" s="212"/>
      <c r="K134" s="105" t="str">
        <f>IFERROR(CONCATENATE(INDEX('8- Políticas de Administración '!$B$16:$F$53,MATCH('5- Identificación de Riesgos'!J134,'8- Políticas de Administración '!$C$16:$C$54,0),1)," - ",L134),"")</f>
        <v/>
      </c>
      <c r="L134" s="138" t="str">
        <f>IFERROR(VLOOKUP(INDEX('8- Políticas de Administración '!$B$16:$F$63,MATCH('5- Identificación de Riesgos'!J134,'8- Políticas de Administración '!$C$16:$C$64,0),1),'8- Políticas de Administración '!$B$16:$F$64,5,FALSE),"")</f>
        <v/>
      </c>
      <c r="M134" s="405"/>
      <c r="N134" s="414"/>
      <c r="O134" s="396"/>
      <c r="Q134" s="397"/>
      <c r="R134" s="397"/>
      <c r="S134" s="397"/>
      <c r="T134" s="397"/>
      <c r="U134" s="397"/>
      <c r="V134" s="397"/>
    </row>
    <row r="135" spans="1:258">
      <c r="A135" s="420"/>
      <c r="B135" s="422"/>
      <c r="C135" s="423"/>
      <c r="D135" s="206"/>
      <c r="E135" s="424"/>
      <c r="F135" s="424"/>
      <c r="G135" s="425"/>
      <c r="H135" s="424"/>
      <c r="I135" s="211"/>
      <c r="J135" s="212"/>
      <c r="K135" s="105" t="str">
        <f>IFERROR(CONCATENATE(INDEX('8- Políticas de Administración '!$B$16:$F$53,MATCH('5- Identificación de Riesgos'!J135,'8- Políticas de Administración '!$C$16:$C$54,0),1)," - ",L135),"")</f>
        <v/>
      </c>
      <c r="L135" s="138" t="str">
        <f>IFERROR(VLOOKUP(INDEX('8- Políticas de Administración '!$B$16:$F$63,MATCH('5- Identificación de Riesgos'!J135,'8- Políticas de Administración '!$C$16:$C$64,0),1),'8- Políticas de Administración '!$B$16:$F$64,5,FALSE),"")</f>
        <v/>
      </c>
      <c r="M135" s="405"/>
      <c r="N135" s="414"/>
      <c r="O135" s="396"/>
      <c r="Q135" s="397"/>
      <c r="R135" s="397"/>
      <c r="S135" s="397"/>
      <c r="T135" s="397"/>
      <c r="U135" s="397"/>
      <c r="V135" s="397"/>
    </row>
    <row r="136" spans="1:258">
      <c r="A136" s="420"/>
      <c r="B136" s="422"/>
      <c r="C136" s="423"/>
      <c r="D136" s="213"/>
      <c r="E136" s="424"/>
      <c r="F136" s="424"/>
      <c r="G136" s="425"/>
      <c r="H136" s="424"/>
      <c r="I136" s="211"/>
      <c r="J136" s="212"/>
      <c r="K136" s="105" t="str">
        <f>IFERROR(CONCATENATE(INDEX('8- Políticas de Administración '!$B$16:$F$53,MATCH('5- Identificación de Riesgos'!J136,'8- Políticas de Administración '!$C$16:$C$54,0),1)," - ",L136),"")</f>
        <v/>
      </c>
      <c r="L136" s="138" t="str">
        <f>IFERROR(VLOOKUP(INDEX('8- Políticas de Administración '!$B$16:$F$63,MATCH('5- Identificación de Riesgos'!J136,'8- Políticas de Administración '!$C$16:$C$64,0),1),'8- Políticas de Administración '!$B$16:$F$64,5,FALSE),"")</f>
        <v/>
      </c>
      <c r="M136" s="405"/>
      <c r="N136" s="414"/>
      <c r="O136" s="396"/>
      <c r="Q136" s="397"/>
      <c r="R136" s="397"/>
      <c r="S136" s="397"/>
      <c r="T136" s="397"/>
      <c r="U136" s="397"/>
      <c r="V136" s="397"/>
    </row>
    <row r="137" spans="1:258">
      <c r="A137" s="420"/>
      <c r="B137" s="422"/>
      <c r="C137" s="423"/>
      <c r="D137" s="205"/>
      <c r="E137" s="424"/>
      <c r="F137" s="424"/>
      <c r="G137" s="425"/>
      <c r="H137" s="424"/>
      <c r="I137" s="211"/>
      <c r="J137" s="212"/>
      <c r="K137" s="105" t="str">
        <f>IFERROR(CONCATENATE(INDEX('8- Políticas de Administración '!$B$16:$F$53,MATCH('5- Identificación de Riesgos'!J137,'8- Políticas de Administración '!$C$16:$C$54,0),1)," - ",L137),"")</f>
        <v/>
      </c>
      <c r="L137" s="138" t="str">
        <f>IFERROR(VLOOKUP(INDEX('8- Políticas de Administración '!$B$16:$F$63,MATCH('5- Identificación de Riesgos'!J137,'8- Políticas de Administración '!$C$16:$C$64,0),1),'8- Políticas de Administración '!$B$16:$F$64,5,FALSE),"")</f>
        <v/>
      </c>
      <c r="M137" s="405"/>
      <c r="N137" s="414"/>
      <c r="O137" s="396"/>
      <c r="Q137" s="397"/>
      <c r="R137" s="397"/>
      <c r="S137" s="397"/>
      <c r="T137" s="397"/>
      <c r="U137" s="397"/>
      <c r="V137" s="397"/>
    </row>
    <row r="138" spans="1:258">
      <c r="A138" s="420"/>
      <c r="B138" s="422"/>
      <c r="C138" s="423"/>
      <c r="D138" s="205"/>
      <c r="E138" s="424"/>
      <c r="F138" s="424"/>
      <c r="G138" s="425"/>
      <c r="H138" s="424"/>
      <c r="I138" s="211"/>
      <c r="J138" s="212"/>
      <c r="K138" s="105" t="str">
        <f>IFERROR(CONCATENATE(INDEX('8- Políticas de Administración '!$B$16:$F$53,MATCH('5- Identificación de Riesgos'!J138,'8- Políticas de Administración '!$C$16:$C$54,0),1)," - ",L138),"")</f>
        <v/>
      </c>
      <c r="L138" s="138" t="str">
        <f>IFERROR(VLOOKUP(INDEX('8- Políticas de Administración '!$B$16:$F$63,MATCH('5- Identificación de Riesgos'!J138,'8- Políticas de Administración '!$C$16:$C$64,0),1),'8- Políticas de Administración '!$B$16:$F$64,5,FALSE),"")</f>
        <v/>
      </c>
      <c r="M138" s="405"/>
      <c r="N138" s="414"/>
      <c r="O138" s="396"/>
      <c r="Q138" s="397"/>
      <c r="R138" s="397"/>
      <c r="S138" s="397"/>
      <c r="T138" s="397"/>
      <c r="U138" s="397"/>
      <c r="V138" s="397"/>
    </row>
    <row r="139" spans="1:258" ht="15" thickBot="1">
      <c r="A139" s="421"/>
      <c r="B139" s="422"/>
      <c r="C139" s="423"/>
      <c r="D139" s="205"/>
      <c r="E139" s="424"/>
      <c r="F139" s="424"/>
      <c r="G139" s="425"/>
      <c r="H139" s="424"/>
      <c r="I139" s="211"/>
      <c r="J139" s="212"/>
      <c r="K139" s="106" t="str">
        <f>IFERROR(CONCATENATE(INDEX('8- Políticas de Administración '!$B$16:$F$53,MATCH('5- Identificación de Riesgos'!J139,'8- Políticas de Administración '!$C$16:$C$54,0),1)," - ",L139),"")</f>
        <v/>
      </c>
      <c r="L139" s="140" t="str">
        <f>IFERROR(VLOOKUP(INDEX('8- Políticas de Administración '!$B$16:$F$63,MATCH('5- Identificación de Riesgos'!J139,'8- Políticas de Administración '!$C$16:$C$64,0),1),'8- Políticas de Administración '!$B$16:$F$64,5,FALSE),"")</f>
        <v/>
      </c>
      <c r="M139" s="406"/>
      <c r="N139" s="415"/>
      <c r="O139" s="396"/>
      <c r="Q139" s="397"/>
      <c r="R139" s="397"/>
      <c r="S139" s="397"/>
      <c r="T139" s="397"/>
      <c r="U139" s="397"/>
      <c r="V139" s="397"/>
    </row>
    <row r="140" spans="1:258" ht="75" customHeight="1">
      <c r="A140" s="398">
        <v>14</v>
      </c>
      <c r="B140" s="401"/>
      <c r="C140" s="401"/>
      <c r="D140" s="119"/>
      <c r="E140" s="404"/>
      <c r="F140" s="404"/>
      <c r="G140" s="407"/>
      <c r="H140" s="410"/>
      <c r="I140" s="104"/>
      <c r="J140" s="123"/>
      <c r="K140" s="104"/>
      <c r="L140" s="139"/>
      <c r="M140" s="404"/>
      <c r="N140" s="413"/>
      <c r="O140" s="395"/>
      <c r="Q140" s="397"/>
      <c r="R140" s="397"/>
      <c r="S140" s="397"/>
      <c r="T140" s="397"/>
      <c r="U140" s="397"/>
      <c r="V140" s="397"/>
    </row>
    <row r="141" spans="1:258" ht="39" customHeight="1">
      <c r="A141" s="399"/>
      <c r="B141" s="402"/>
      <c r="C141" s="402"/>
      <c r="D141" s="115"/>
      <c r="E141" s="405"/>
      <c r="F141" s="405"/>
      <c r="G141" s="408"/>
      <c r="H141" s="411"/>
      <c r="I141" s="105"/>
      <c r="J141" s="143"/>
      <c r="K141" s="105"/>
      <c r="L141" s="138"/>
      <c r="M141" s="405"/>
      <c r="N141" s="414"/>
      <c r="O141" s="396"/>
      <c r="Q141" s="397"/>
      <c r="R141" s="397"/>
      <c r="S141" s="397"/>
      <c r="T141" s="397"/>
      <c r="U141" s="397"/>
      <c r="V141" s="397"/>
    </row>
    <row r="142" spans="1:258" ht="42.75" customHeight="1">
      <c r="A142" s="399"/>
      <c r="B142" s="402"/>
      <c r="C142" s="402"/>
      <c r="D142" s="115"/>
      <c r="E142" s="405"/>
      <c r="F142" s="405"/>
      <c r="G142" s="408"/>
      <c r="H142" s="411"/>
      <c r="I142" s="105"/>
      <c r="J142" s="143"/>
      <c r="K142" s="105"/>
      <c r="L142" s="138"/>
      <c r="M142" s="405"/>
      <c r="N142" s="414"/>
      <c r="O142" s="396"/>
      <c r="Q142" s="397"/>
      <c r="R142" s="397"/>
      <c r="S142" s="397"/>
      <c r="T142" s="397"/>
      <c r="U142" s="397"/>
      <c r="V142" s="397"/>
    </row>
    <row r="143" spans="1:258" ht="51" customHeight="1">
      <c r="A143" s="399"/>
      <c r="B143" s="402"/>
      <c r="C143" s="402"/>
      <c r="D143" s="202"/>
      <c r="E143" s="405"/>
      <c r="F143" s="405"/>
      <c r="G143" s="408"/>
      <c r="H143" s="411"/>
      <c r="I143" s="105"/>
      <c r="J143" s="143"/>
      <c r="K143" s="105"/>
      <c r="L143" s="138"/>
      <c r="M143" s="405"/>
      <c r="N143" s="414"/>
      <c r="O143" s="396"/>
      <c r="Q143" s="397"/>
      <c r="R143" s="397"/>
      <c r="S143" s="397"/>
      <c r="T143" s="397"/>
      <c r="U143" s="397"/>
      <c r="V143" s="397"/>
    </row>
    <row r="144" spans="1:258" ht="27" customHeight="1">
      <c r="A144" s="399"/>
      <c r="B144" s="402"/>
      <c r="C144" s="402"/>
      <c r="D144" s="202"/>
      <c r="E144" s="405"/>
      <c r="F144" s="405"/>
      <c r="G144" s="408"/>
      <c r="H144" s="411"/>
      <c r="I144" s="105"/>
      <c r="J144" s="143"/>
      <c r="K144" s="105"/>
      <c r="L144" s="138"/>
      <c r="M144" s="405"/>
      <c r="N144" s="414"/>
      <c r="O144" s="396"/>
      <c r="Q144" s="397"/>
      <c r="R144" s="397"/>
      <c r="S144" s="397"/>
      <c r="T144" s="397"/>
      <c r="U144" s="397"/>
      <c r="V144" s="397"/>
    </row>
    <row r="145" spans="1:22">
      <c r="A145" s="399"/>
      <c r="B145" s="402"/>
      <c r="C145" s="402"/>
      <c r="D145" s="202"/>
      <c r="E145" s="405"/>
      <c r="F145" s="405"/>
      <c r="G145" s="408"/>
      <c r="H145" s="411"/>
      <c r="I145" s="105"/>
      <c r="J145" s="143"/>
      <c r="K145" s="105"/>
      <c r="L145" s="138"/>
      <c r="M145" s="405"/>
      <c r="N145" s="414"/>
      <c r="O145" s="396"/>
      <c r="Q145" s="397"/>
      <c r="R145" s="397"/>
      <c r="S145" s="397"/>
      <c r="T145" s="397"/>
      <c r="U145" s="397"/>
      <c r="V145" s="397"/>
    </row>
    <row r="146" spans="1:22">
      <c r="A146" s="399"/>
      <c r="B146" s="402"/>
      <c r="C146" s="402"/>
      <c r="D146" s="202"/>
      <c r="E146" s="405"/>
      <c r="F146" s="405"/>
      <c r="G146" s="408"/>
      <c r="H146" s="411"/>
      <c r="I146" s="105"/>
      <c r="J146" s="143"/>
      <c r="K146" s="105"/>
      <c r="L146" s="138"/>
      <c r="M146" s="405"/>
      <c r="N146" s="414"/>
      <c r="O146" s="396"/>
      <c r="Q146" s="397"/>
      <c r="R146" s="397"/>
      <c r="S146" s="397"/>
      <c r="T146" s="397"/>
      <c r="U146" s="397"/>
      <c r="V146" s="397"/>
    </row>
    <row r="147" spans="1:22">
      <c r="A147" s="399"/>
      <c r="B147" s="402"/>
      <c r="C147" s="402"/>
      <c r="D147" s="203"/>
      <c r="E147" s="405"/>
      <c r="F147" s="405"/>
      <c r="G147" s="408"/>
      <c r="H147" s="411"/>
      <c r="I147" s="105"/>
      <c r="J147" s="143"/>
      <c r="K147" s="105"/>
      <c r="L147" s="138"/>
      <c r="M147" s="405"/>
      <c r="N147" s="414"/>
      <c r="O147" s="396"/>
      <c r="Q147" s="397"/>
      <c r="R147" s="397"/>
      <c r="S147" s="397"/>
      <c r="T147" s="397"/>
      <c r="U147" s="397"/>
      <c r="V147" s="397"/>
    </row>
    <row r="148" spans="1:22">
      <c r="A148" s="399"/>
      <c r="B148" s="402"/>
      <c r="C148" s="402"/>
      <c r="D148" s="120"/>
      <c r="E148" s="405"/>
      <c r="F148" s="405"/>
      <c r="G148" s="408"/>
      <c r="H148" s="411"/>
      <c r="I148" s="105"/>
      <c r="J148" s="143"/>
      <c r="K148" s="105"/>
      <c r="L148" s="138"/>
      <c r="M148" s="405"/>
      <c r="N148" s="414"/>
      <c r="O148" s="396"/>
      <c r="Q148" s="397"/>
      <c r="R148" s="397"/>
      <c r="S148" s="397"/>
      <c r="T148" s="397"/>
      <c r="U148" s="397"/>
      <c r="V148" s="397"/>
    </row>
    <row r="149" spans="1:22" ht="15" thickBot="1">
      <c r="A149" s="400"/>
      <c r="B149" s="403"/>
      <c r="C149" s="403"/>
      <c r="D149" s="122"/>
      <c r="E149" s="406"/>
      <c r="F149" s="406"/>
      <c r="G149" s="409"/>
      <c r="H149" s="412"/>
      <c r="I149" s="106"/>
      <c r="J149" s="144"/>
      <c r="K149" s="106"/>
      <c r="L149" s="140"/>
      <c r="M149" s="406"/>
      <c r="N149" s="415"/>
      <c r="O149" s="396"/>
      <c r="Q149" s="397"/>
      <c r="R149" s="397"/>
      <c r="S149" s="397"/>
      <c r="T149" s="397"/>
      <c r="U149" s="397"/>
      <c r="V149" s="397"/>
    </row>
    <row r="150" spans="1:22" ht="75" customHeight="1">
      <c r="A150" s="398">
        <v>15</v>
      </c>
      <c r="B150" s="401"/>
      <c r="C150" s="401"/>
      <c r="D150" s="119"/>
      <c r="E150" s="404"/>
      <c r="F150" s="404"/>
      <c r="G150" s="407"/>
      <c r="H150" s="410"/>
      <c r="I150" s="104"/>
      <c r="J150" s="123"/>
      <c r="K150" s="104"/>
      <c r="L150" s="139"/>
      <c r="M150" s="404"/>
      <c r="N150" s="413"/>
      <c r="O150" s="395"/>
      <c r="Q150" s="397"/>
      <c r="R150" s="397"/>
      <c r="S150" s="397"/>
      <c r="T150" s="397"/>
      <c r="U150" s="397"/>
      <c r="V150" s="397"/>
    </row>
    <row r="151" spans="1:22" ht="39" customHeight="1">
      <c r="A151" s="399"/>
      <c r="B151" s="402"/>
      <c r="C151" s="402"/>
      <c r="D151" s="115"/>
      <c r="E151" s="405"/>
      <c r="F151" s="405"/>
      <c r="G151" s="408"/>
      <c r="H151" s="411"/>
      <c r="I151" s="105"/>
      <c r="J151" s="143"/>
      <c r="K151" s="105"/>
      <c r="L151" s="138"/>
      <c r="M151" s="405"/>
      <c r="N151" s="414"/>
      <c r="O151" s="396"/>
      <c r="Q151" s="397"/>
      <c r="R151" s="397"/>
      <c r="S151" s="397"/>
      <c r="T151" s="397"/>
      <c r="U151" s="397"/>
      <c r="V151" s="397"/>
    </row>
    <row r="152" spans="1:22" ht="42.75" customHeight="1">
      <c r="A152" s="399"/>
      <c r="B152" s="402"/>
      <c r="C152" s="402"/>
      <c r="D152" s="115"/>
      <c r="E152" s="405"/>
      <c r="F152" s="405"/>
      <c r="G152" s="408"/>
      <c r="H152" s="411"/>
      <c r="I152" s="105"/>
      <c r="J152" s="143"/>
      <c r="K152" s="105"/>
      <c r="L152" s="138"/>
      <c r="M152" s="405"/>
      <c r="N152" s="414"/>
      <c r="O152" s="396"/>
      <c r="Q152" s="397"/>
      <c r="R152" s="397"/>
      <c r="S152" s="397"/>
      <c r="T152" s="397"/>
      <c r="U152" s="397"/>
      <c r="V152" s="397"/>
    </row>
    <row r="153" spans="1:22" ht="51" customHeight="1">
      <c r="A153" s="399"/>
      <c r="B153" s="402"/>
      <c r="C153" s="402"/>
      <c r="D153" s="115"/>
      <c r="E153" s="405"/>
      <c r="F153" s="405"/>
      <c r="G153" s="408"/>
      <c r="H153" s="411"/>
      <c r="I153" s="105"/>
      <c r="J153" s="143"/>
      <c r="K153" s="105"/>
      <c r="L153" s="138"/>
      <c r="M153" s="405"/>
      <c r="N153" s="414"/>
      <c r="O153" s="396"/>
      <c r="Q153" s="397"/>
      <c r="R153" s="397"/>
      <c r="S153" s="397"/>
      <c r="T153" s="397"/>
      <c r="U153" s="397"/>
      <c r="V153" s="397"/>
    </row>
    <row r="154" spans="1:22" ht="27" customHeight="1">
      <c r="A154" s="399"/>
      <c r="B154" s="402"/>
      <c r="C154" s="402"/>
      <c r="D154" s="204"/>
      <c r="E154" s="405"/>
      <c r="F154" s="405"/>
      <c r="G154" s="408"/>
      <c r="H154" s="411"/>
      <c r="I154" s="105"/>
      <c r="J154" s="143"/>
      <c r="K154" s="105"/>
      <c r="L154" s="138"/>
      <c r="M154" s="405"/>
      <c r="N154" s="414"/>
      <c r="O154" s="396"/>
      <c r="Q154" s="397"/>
      <c r="R154" s="397"/>
      <c r="S154" s="397"/>
      <c r="T154" s="397"/>
      <c r="U154" s="397"/>
      <c r="V154" s="397"/>
    </row>
    <row r="155" spans="1:22">
      <c r="A155" s="399"/>
      <c r="B155" s="402"/>
      <c r="C155" s="402"/>
      <c r="D155" s="121"/>
      <c r="E155" s="405"/>
      <c r="F155" s="405"/>
      <c r="G155" s="408"/>
      <c r="H155" s="411"/>
      <c r="I155" s="105"/>
      <c r="J155" s="143"/>
      <c r="K155" s="105"/>
      <c r="L155" s="138"/>
      <c r="M155" s="405"/>
      <c r="N155" s="414"/>
      <c r="O155" s="396"/>
      <c r="Q155" s="397"/>
      <c r="R155" s="397"/>
      <c r="S155" s="397"/>
      <c r="T155" s="397"/>
      <c r="U155" s="397"/>
      <c r="V155" s="397"/>
    </row>
    <row r="156" spans="1:22">
      <c r="A156" s="399"/>
      <c r="B156" s="402"/>
      <c r="C156" s="402"/>
      <c r="D156" s="121"/>
      <c r="E156" s="405"/>
      <c r="F156" s="405"/>
      <c r="G156" s="408"/>
      <c r="H156" s="411"/>
      <c r="I156" s="105"/>
      <c r="J156" s="143"/>
      <c r="K156" s="105"/>
      <c r="L156" s="138"/>
      <c r="M156" s="405"/>
      <c r="N156" s="414"/>
      <c r="O156" s="396"/>
      <c r="Q156" s="397"/>
      <c r="R156" s="397"/>
      <c r="S156" s="397"/>
      <c r="T156" s="397"/>
      <c r="U156" s="397"/>
      <c r="V156" s="397"/>
    </row>
    <row r="157" spans="1:22">
      <c r="A157" s="399"/>
      <c r="B157" s="402"/>
      <c r="C157" s="402"/>
      <c r="D157" s="120"/>
      <c r="E157" s="405"/>
      <c r="F157" s="405"/>
      <c r="G157" s="408"/>
      <c r="H157" s="411"/>
      <c r="I157" s="105"/>
      <c r="J157" s="143"/>
      <c r="K157" s="105"/>
      <c r="L157" s="138"/>
      <c r="M157" s="405"/>
      <c r="N157" s="414"/>
      <c r="O157" s="396"/>
      <c r="Q157" s="397"/>
      <c r="R157" s="397"/>
      <c r="S157" s="397"/>
      <c r="T157" s="397"/>
      <c r="U157" s="397"/>
      <c r="V157" s="397"/>
    </row>
    <row r="158" spans="1:22">
      <c r="A158" s="399"/>
      <c r="B158" s="402"/>
      <c r="C158" s="402"/>
      <c r="D158" s="120"/>
      <c r="E158" s="405"/>
      <c r="F158" s="405"/>
      <c r="G158" s="408"/>
      <c r="H158" s="411"/>
      <c r="I158" s="105"/>
      <c r="J158" s="143"/>
      <c r="K158" s="105"/>
      <c r="L158" s="138"/>
      <c r="M158" s="405"/>
      <c r="N158" s="414"/>
      <c r="O158" s="396"/>
      <c r="Q158" s="397"/>
      <c r="R158" s="397"/>
      <c r="S158" s="397"/>
      <c r="T158" s="397"/>
      <c r="U158" s="397"/>
      <c r="V158" s="397"/>
    </row>
    <row r="159" spans="1:22" ht="15" thickBot="1">
      <c r="A159" s="400"/>
      <c r="B159" s="403"/>
      <c r="C159" s="403"/>
      <c r="D159" s="122"/>
      <c r="E159" s="406"/>
      <c r="F159" s="406"/>
      <c r="G159" s="409"/>
      <c r="H159" s="412"/>
      <c r="I159" s="106"/>
      <c r="J159" s="144"/>
      <c r="K159" s="106"/>
      <c r="L159" s="140"/>
      <c r="M159" s="406"/>
      <c r="N159" s="415"/>
      <c r="O159" s="396"/>
      <c r="Q159" s="397"/>
      <c r="R159" s="397"/>
      <c r="S159" s="397"/>
      <c r="T159" s="397"/>
      <c r="U159" s="397"/>
      <c r="V159" s="397"/>
    </row>
  </sheetData>
  <mergeCells count="180">
    <mergeCell ref="H97:H106"/>
    <mergeCell ref="M97:M106"/>
    <mergeCell ref="N97:N106"/>
    <mergeCell ref="O97:O106"/>
    <mergeCell ref="M120:M129"/>
    <mergeCell ref="N120:N129"/>
    <mergeCell ref="N107:N119"/>
    <mergeCell ref="O107:O119"/>
    <mergeCell ref="A107:A119"/>
    <mergeCell ref="E107:E119"/>
    <mergeCell ref="F107:F119"/>
    <mergeCell ref="B107:B119"/>
    <mergeCell ref="C107:C119"/>
    <mergeCell ref="O67:O76"/>
    <mergeCell ref="M57:M66"/>
    <mergeCell ref="M27:M36"/>
    <mergeCell ref="A47:A56"/>
    <mergeCell ref="B47:B56"/>
    <mergeCell ref="C47:C56"/>
    <mergeCell ref="E47:E56"/>
    <mergeCell ref="Q97:V106"/>
    <mergeCell ref="G87:G96"/>
    <mergeCell ref="N47:N56"/>
    <mergeCell ref="F47:F56"/>
    <mergeCell ref="A37:A46"/>
    <mergeCell ref="B27:B36"/>
    <mergeCell ref="G47:G56"/>
    <mergeCell ref="H47:H56"/>
    <mergeCell ref="A67:A76"/>
    <mergeCell ref="B67:B76"/>
    <mergeCell ref="C67:C76"/>
    <mergeCell ref="E67:E76"/>
    <mergeCell ref="F67:F76"/>
    <mergeCell ref="G67:G76"/>
    <mergeCell ref="H67:H76"/>
    <mergeCell ref="A57:A66"/>
    <mergeCell ref="G97:G106"/>
    <mergeCell ref="O17:O26"/>
    <mergeCell ref="M17:M26"/>
    <mergeCell ref="N17:N26"/>
    <mergeCell ref="M10:M16"/>
    <mergeCell ref="N10:N16"/>
    <mergeCell ref="M47:M56"/>
    <mergeCell ref="A87:A96"/>
    <mergeCell ref="E87:E96"/>
    <mergeCell ref="F87:F96"/>
    <mergeCell ref="B87:B96"/>
    <mergeCell ref="C87:C96"/>
    <mergeCell ref="O37:O46"/>
    <mergeCell ref="O27:O36"/>
    <mergeCell ref="M37:M46"/>
    <mergeCell ref="N37:N46"/>
    <mergeCell ref="N27:N36"/>
    <mergeCell ref="M77:M86"/>
    <mergeCell ref="O47:O56"/>
    <mergeCell ref="O77:O86"/>
    <mergeCell ref="O57:O66"/>
    <mergeCell ref="N57:N66"/>
    <mergeCell ref="M67:M76"/>
    <mergeCell ref="H17:H26"/>
    <mergeCell ref="N67:N76"/>
    <mergeCell ref="A10:A16"/>
    <mergeCell ref="B10:B16"/>
    <mergeCell ref="C10:C16"/>
    <mergeCell ref="E10:E16"/>
    <mergeCell ref="F10:F16"/>
    <mergeCell ref="O8:O9"/>
    <mergeCell ref="N8:N9"/>
    <mergeCell ref="N7:O7"/>
    <mergeCell ref="K8:K9"/>
    <mergeCell ref="M8:M9"/>
    <mergeCell ref="I7:M7"/>
    <mergeCell ref="F8:F9"/>
    <mergeCell ref="O10:O16"/>
    <mergeCell ref="A5:C5"/>
    <mergeCell ref="D6:N6"/>
    <mergeCell ref="I8:I9"/>
    <mergeCell ref="G8:G9"/>
    <mergeCell ref="D5:N5"/>
    <mergeCell ref="A6:C6"/>
    <mergeCell ref="H8:H9"/>
    <mergeCell ref="E7:H7"/>
    <mergeCell ref="D7:D9"/>
    <mergeCell ref="L8:L9"/>
    <mergeCell ref="A4:C4"/>
    <mergeCell ref="A8:A9"/>
    <mergeCell ref="B8:B9"/>
    <mergeCell ref="E8:E9"/>
    <mergeCell ref="D4:N4"/>
    <mergeCell ref="B17:B26"/>
    <mergeCell ref="E37:E46"/>
    <mergeCell ref="F37:F46"/>
    <mergeCell ref="E27:E36"/>
    <mergeCell ref="G37:G46"/>
    <mergeCell ref="F17:F26"/>
    <mergeCell ref="C37:C46"/>
    <mergeCell ref="E17:E26"/>
    <mergeCell ref="G17:G26"/>
    <mergeCell ref="C17:C26"/>
    <mergeCell ref="G10:G16"/>
    <mergeCell ref="H10:H16"/>
    <mergeCell ref="C27:C36"/>
    <mergeCell ref="F27:F36"/>
    <mergeCell ref="G27:G36"/>
    <mergeCell ref="H27:H36"/>
    <mergeCell ref="B37:B46"/>
    <mergeCell ref="H37:H46"/>
    <mergeCell ref="A17:A26"/>
    <mergeCell ref="F57:F66"/>
    <mergeCell ref="B57:B66"/>
    <mergeCell ref="C57:C66"/>
    <mergeCell ref="E57:E66"/>
    <mergeCell ref="G57:G66"/>
    <mergeCell ref="H57:H66"/>
    <mergeCell ref="A27:A36"/>
    <mergeCell ref="O130:O139"/>
    <mergeCell ref="Q130:V139"/>
    <mergeCell ref="A77:A86"/>
    <mergeCell ref="B77:B86"/>
    <mergeCell ref="C77:C86"/>
    <mergeCell ref="E77:E86"/>
    <mergeCell ref="F77:F86"/>
    <mergeCell ref="G77:G86"/>
    <mergeCell ref="H77:H86"/>
    <mergeCell ref="Q77:V86"/>
    <mergeCell ref="Q87:V96"/>
    <mergeCell ref="A97:A106"/>
    <mergeCell ref="E97:E106"/>
    <mergeCell ref="F97:F106"/>
    <mergeCell ref="N77:N86"/>
    <mergeCell ref="H87:H96"/>
    <mergeCell ref="M87:M96"/>
    <mergeCell ref="N87:N96"/>
    <mergeCell ref="O87:O96"/>
    <mergeCell ref="B97:B106"/>
    <mergeCell ref="Q107:V119"/>
    <mergeCell ref="G107:G119"/>
    <mergeCell ref="H107:H119"/>
    <mergeCell ref="M107:M119"/>
    <mergeCell ref="A130:A139"/>
    <mergeCell ref="B130:B139"/>
    <mergeCell ref="C130:C139"/>
    <mergeCell ref="E130:E139"/>
    <mergeCell ref="F130:F139"/>
    <mergeCell ref="G130:G139"/>
    <mergeCell ref="H130:H139"/>
    <mergeCell ref="M130:M139"/>
    <mergeCell ref="N130:N139"/>
    <mergeCell ref="O120:O129"/>
    <mergeCell ref="A120:A129"/>
    <mergeCell ref="B120:B129"/>
    <mergeCell ref="C120:C129"/>
    <mergeCell ref="E120:E129"/>
    <mergeCell ref="F120:F129"/>
    <mergeCell ref="G120:G129"/>
    <mergeCell ref="H120:H129"/>
    <mergeCell ref="C1:N3"/>
    <mergeCell ref="O140:O149"/>
    <mergeCell ref="Q140:V149"/>
    <mergeCell ref="A150:A159"/>
    <mergeCell ref="B150:B159"/>
    <mergeCell ref="C150:C159"/>
    <mergeCell ref="E150:E159"/>
    <mergeCell ref="F150:F159"/>
    <mergeCell ref="G150:G159"/>
    <mergeCell ref="H150:H159"/>
    <mergeCell ref="M150:M159"/>
    <mergeCell ref="N150:N159"/>
    <mergeCell ref="O150:O159"/>
    <mergeCell ref="Q150:V159"/>
    <mergeCell ref="A140:A149"/>
    <mergeCell ref="B140:B149"/>
    <mergeCell ref="C140:C149"/>
    <mergeCell ref="E140:E149"/>
    <mergeCell ref="F140:F149"/>
    <mergeCell ref="G140:G149"/>
    <mergeCell ref="H140:H149"/>
    <mergeCell ref="M140:M149"/>
    <mergeCell ref="N140:N149"/>
    <mergeCell ref="Q67:V76"/>
  </mergeCells>
  <conditionalFormatting sqref="D10:D14">
    <cfRule type="containsText" dxfId="688" priority="628" operator="containsText" text="6- Moderado">
      <formula>NOT(ISERROR(SEARCH("6- Moderado",D10)))</formula>
    </cfRule>
    <cfRule type="containsText" dxfId="687" priority="629" operator="containsText" text="4- Moderado">
      <formula>NOT(ISERROR(SEARCH("4- Moderado",D10)))</formula>
    </cfRule>
    <cfRule type="containsText" dxfId="686" priority="630" operator="containsText" text="3- Bajo">
      <formula>NOT(ISERROR(SEARCH("3- Bajo",D10)))</formula>
    </cfRule>
    <cfRule type="containsText" dxfId="685" priority="631" operator="containsText" text="4- Bajo">
      <formula>NOT(ISERROR(SEARCH("4- Bajo",D10)))</formula>
    </cfRule>
    <cfRule type="containsText" dxfId="684" priority="632" operator="containsText" text="1- Bajo">
      <formula>NOT(ISERROR(SEARCH("1- Bajo",D10)))</formula>
    </cfRule>
    <cfRule type="containsText" dxfId="683" priority="627" operator="containsText" text="3- Moderado">
      <formula>NOT(ISERROR(SEARCH("3- Moderado",D10)))</formula>
    </cfRule>
  </conditionalFormatting>
  <conditionalFormatting sqref="D17:D21">
    <cfRule type="containsText" dxfId="682" priority="614" operator="containsText" text="1- Bajo">
      <formula>NOT(ISERROR(SEARCH("1- Bajo",D17)))</formula>
    </cfRule>
    <cfRule type="containsText" dxfId="681" priority="609" operator="containsText" text="3- Moderado">
      <formula>NOT(ISERROR(SEARCH("3- Moderado",D17)))</formula>
    </cfRule>
    <cfRule type="containsText" dxfId="680" priority="610" operator="containsText" text="6- Moderado">
      <formula>NOT(ISERROR(SEARCH("6- Moderado",D17)))</formula>
    </cfRule>
    <cfRule type="containsText" dxfId="679" priority="611" operator="containsText" text="4- Moderado">
      <formula>NOT(ISERROR(SEARCH("4- Moderado",D17)))</formula>
    </cfRule>
    <cfRule type="containsText" dxfId="678" priority="612" operator="containsText" text="3- Bajo">
      <formula>NOT(ISERROR(SEARCH("3- Bajo",D17)))</formula>
    </cfRule>
    <cfRule type="containsText" dxfId="677" priority="613" operator="containsText" text="4- Bajo">
      <formula>NOT(ISERROR(SEARCH("4- Bajo",D17)))</formula>
    </cfRule>
  </conditionalFormatting>
  <conditionalFormatting sqref="D27:D28">
    <cfRule type="containsText" dxfId="676" priority="542" operator="containsText" text="1- Bajo">
      <formula>NOT(ISERROR(SEARCH("1- Bajo",D27)))</formula>
    </cfRule>
    <cfRule type="containsText" dxfId="675" priority="537" operator="containsText" text="3- Moderado">
      <formula>NOT(ISERROR(SEARCH("3- Moderado",D27)))</formula>
    </cfRule>
    <cfRule type="containsText" dxfId="674" priority="538" operator="containsText" text="6- Moderado">
      <formula>NOT(ISERROR(SEARCH("6- Moderado",D27)))</formula>
    </cfRule>
    <cfRule type="containsText" dxfId="673" priority="539" operator="containsText" text="4- Moderado">
      <formula>NOT(ISERROR(SEARCH("4- Moderado",D27)))</formula>
    </cfRule>
    <cfRule type="containsText" dxfId="672" priority="540" operator="containsText" text="3- Bajo">
      <formula>NOT(ISERROR(SEARCH("3- Bajo",D27)))</formula>
    </cfRule>
    <cfRule type="containsText" dxfId="671" priority="541" operator="containsText" text="4- Bajo">
      <formula>NOT(ISERROR(SEARCH("4- Bajo",D27)))</formula>
    </cfRule>
  </conditionalFormatting>
  <conditionalFormatting sqref="D27:D30">
    <cfRule type="containsText" dxfId="670" priority="553" operator="containsText" text="4- Bajo">
      <formula>NOT(ISERROR(SEARCH("4- Bajo",D27)))</formula>
    </cfRule>
    <cfRule type="containsText" dxfId="669" priority="552" operator="containsText" text="3- Bajo">
      <formula>NOT(ISERROR(SEARCH("3- Bajo",D27)))</formula>
    </cfRule>
    <cfRule type="containsText" dxfId="668" priority="549" operator="containsText" text="3- Moderado">
      <formula>NOT(ISERROR(SEARCH("3- Moderado",D27)))</formula>
    </cfRule>
    <cfRule type="containsText" dxfId="667" priority="551" operator="containsText" text="4- Moderado">
      <formula>NOT(ISERROR(SEARCH("4- Moderado",D27)))</formula>
    </cfRule>
    <cfRule type="containsText" dxfId="666" priority="550" operator="containsText" text="6- Moderado">
      <formula>NOT(ISERROR(SEARCH("6- Moderado",D27)))</formula>
    </cfRule>
    <cfRule type="containsText" dxfId="665" priority="554" operator="containsText" text="1- Bajo">
      <formula>NOT(ISERROR(SEARCH("1- Bajo",D27)))</formula>
    </cfRule>
  </conditionalFormatting>
  <conditionalFormatting sqref="D28:D29">
    <cfRule type="containsText" dxfId="664" priority="494" operator="containsText" text="1- Bajo">
      <formula>NOT(ISERROR(SEARCH("1- Bajo",D28)))</formula>
    </cfRule>
    <cfRule type="containsText" dxfId="663" priority="493" operator="containsText" text="4- Bajo">
      <formula>NOT(ISERROR(SEARCH("4- Bajo",D28)))</formula>
    </cfRule>
    <cfRule type="containsText" dxfId="662" priority="491" operator="containsText" text="4- Moderado">
      <formula>NOT(ISERROR(SEARCH("4- Moderado",D28)))</formula>
    </cfRule>
    <cfRule type="containsText" dxfId="661" priority="490" operator="containsText" text="6- Moderado">
      <formula>NOT(ISERROR(SEARCH("6- Moderado",D28)))</formula>
    </cfRule>
    <cfRule type="containsText" dxfId="660" priority="489" operator="containsText" text="3- Moderado">
      <formula>NOT(ISERROR(SEARCH("3- Moderado",D28)))</formula>
    </cfRule>
    <cfRule type="containsText" dxfId="659" priority="505" operator="containsText" text="4- Bajo">
      <formula>NOT(ISERROR(SEARCH("4- Bajo",D28)))</formula>
    </cfRule>
    <cfRule type="containsText" dxfId="658" priority="492" operator="containsText" text="3- Bajo">
      <formula>NOT(ISERROR(SEARCH("3- Bajo",D28)))</formula>
    </cfRule>
    <cfRule type="containsText" dxfId="657" priority="506" operator="containsText" text="1- Bajo">
      <formula>NOT(ISERROR(SEARCH("1- Bajo",D28)))</formula>
    </cfRule>
    <cfRule type="containsText" dxfId="656" priority="504" operator="containsText" text="3- Bajo">
      <formula>NOT(ISERROR(SEARCH("3- Bajo",D28)))</formula>
    </cfRule>
    <cfRule type="containsText" dxfId="655" priority="503" operator="containsText" text="4- Moderado">
      <formula>NOT(ISERROR(SEARCH("4- Moderado",D28)))</formula>
    </cfRule>
    <cfRule type="containsText" dxfId="654" priority="502" operator="containsText" text="6- Moderado">
      <formula>NOT(ISERROR(SEARCH("6- Moderado",D28)))</formula>
    </cfRule>
    <cfRule type="containsText" dxfId="653" priority="501" operator="containsText" text="3- Moderado">
      <formula>NOT(ISERROR(SEARCH("3- Moderado",D28)))</formula>
    </cfRule>
  </conditionalFormatting>
  <conditionalFormatting sqref="D31">
    <cfRule type="containsText" dxfId="652" priority="295" operator="containsText" text="4- Bajo">
      <formula>NOT(ISERROR(SEARCH("4- Bajo",D31)))</formula>
    </cfRule>
    <cfRule type="containsText" dxfId="651" priority="296" operator="containsText" text="1- Bajo">
      <formula>NOT(ISERROR(SEARCH("1- Bajo",D31)))</formula>
    </cfRule>
    <cfRule type="containsText" dxfId="650" priority="291" operator="containsText" text="3- Moderado">
      <formula>NOT(ISERROR(SEARCH("3- Moderado",D31)))</formula>
    </cfRule>
    <cfRule type="containsText" dxfId="649" priority="292" operator="containsText" text="6- Moderado">
      <formula>NOT(ISERROR(SEARCH("6- Moderado",D31)))</formula>
    </cfRule>
    <cfRule type="containsText" dxfId="648" priority="293" operator="containsText" text="4- Moderado">
      <formula>NOT(ISERROR(SEARCH("4- Moderado",D31)))</formula>
    </cfRule>
    <cfRule type="containsText" dxfId="647" priority="294" operator="containsText" text="3- Bajo">
      <formula>NOT(ISERROR(SEARCH("3- Bajo",D31)))</formula>
    </cfRule>
  </conditionalFormatting>
  <conditionalFormatting sqref="D37:D38">
    <cfRule type="containsText" dxfId="646" priority="525" operator="containsText" text="3- Moderado">
      <formula>NOT(ISERROR(SEARCH("3- Moderado",D37)))</formula>
    </cfRule>
    <cfRule type="containsText" dxfId="645" priority="529" operator="containsText" text="4- Bajo">
      <formula>NOT(ISERROR(SEARCH("4- Bajo",D37)))</formula>
    </cfRule>
    <cfRule type="containsText" dxfId="644" priority="530" operator="containsText" text="1- Bajo">
      <formula>NOT(ISERROR(SEARCH("1- Bajo",D37)))</formula>
    </cfRule>
    <cfRule type="containsText" dxfId="643" priority="527" operator="containsText" text="4- Moderado">
      <formula>NOT(ISERROR(SEARCH("4- Moderado",D37)))</formula>
    </cfRule>
    <cfRule type="containsText" dxfId="642" priority="528" operator="containsText" text="3- Bajo">
      <formula>NOT(ISERROR(SEARCH("3- Bajo",D37)))</formula>
    </cfRule>
    <cfRule type="containsText" dxfId="641" priority="526" operator="containsText" text="6- Moderado">
      <formula>NOT(ISERROR(SEARCH("6- Moderado",D37)))</formula>
    </cfRule>
  </conditionalFormatting>
  <conditionalFormatting sqref="D37:D40">
    <cfRule type="containsText" dxfId="640" priority="479" operator="containsText" text="4- Moderado">
      <formula>NOT(ISERROR(SEARCH("4- Moderado",D37)))</formula>
    </cfRule>
    <cfRule type="containsText" dxfId="639" priority="481" operator="containsText" text="4- Bajo">
      <formula>NOT(ISERROR(SEARCH("4- Bajo",D37)))</formula>
    </cfRule>
    <cfRule type="containsText" dxfId="638" priority="477" operator="containsText" text="3- Moderado">
      <formula>NOT(ISERROR(SEARCH("3- Moderado",D37)))</formula>
    </cfRule>
    <cfRule type="containsText" dxfId="637" priority="478" operator="containsText" text="6- Moderado">
      <formula>NOT(ISERROR(SEARCH("6- Moderado",D37)))</formula>
    </cfRule>
    <cfRule type="containsText" dxfId="636" priority="480" operator="containsText" text="3- Bajo">
      <formula>NOT(ISERROR(SEARCH("3- Bajo",D37)))</formula>
    </cfRule>
    <cfRule type="containsText" dxfId="635" priority="482" operator="containsText" text="1- Bajo">
      <formula>NOT(ISERROR(SEARCH("1- Bajo",D37)))</formula>
    </cfRule>
  </conditionalFormatting>
  <conditionalFormatting sqref="D39:D41">
    <cfRule type="containsText" dxfId="634" priority="286" operator="containsText" text="6- Moderado">
      <formula>NOT(ISERROR(SEARCH("6- Moderado",D39)))</formula>
    </cfRule>
    <cfRule type="containsText" dxfId="633" priority="290" operator="containsText" text="1- Bajo">
      <formula>NOT(ISERROR(SEARCH("1- Bajo",D39)))</formula>
    </cfRule>
    <cfRule type="containsText" dxfId="632" priority="285" operator="containsText" text="3- Moderado">
      <formula>NOT(ISERROR(SEARCH("3- Moderado",D39)))</formula>
    </cfRule>
    <cfRule type="containsText" dxfId="631" priority="289" operator="containsText" text="4- Bajo">
      <formula>NOT(ISERROR(SEARCH("4- Bajo",D39)))</formula>
    </cfRule>
    <cfRule type="containsText" dxfId="630" priority="288" operator="containsText" text="3- Bajo">
      <formula>NOT(ISERROR(SEARCH("3- Bajo",D39)))</formula>
    </cfRule>
    <cfRule type="containsText" dxfId="629" priority="287" operator="containsText" text="4- Moderado">
      <formula>NOT(ISERROR(SEARCH("4- Moderado",D39)))</formula>
    </cfRule>
  </conditionalFormatting>
  <conditionalFormatting sqref="D41">
    <cfRule type="containsText" dxfId="628" priority="281" operator="containsText" text="4- Moderado">
      <formula>NOT(ISERROR(SEARCH("4- Moderado",D41)))</formula>
    </cfRule>
    <cfRule type="containsText" dxfId="627" priority="280" operator="containsText" text="6- Moderado">
      <formula>NOT(ISERROR(SEARCH("6- Moderado",D41)))</formula>
    </cfRule>
    <cfRule type="containsText" dxfId="626" priority="279" operator="containsText" text="3- Moderado">
      <formula>NOT(ISERROR(SEARCH("3- Moderado",D41)))</formula>
    </cfRule>
    <cfRule type="containsText" dxfId="625" priority="282" operator="containsText" text="3- Bajo">
      <formula>NOT(ISERROR(SEARCH("3- Bajo",D41)))</formula>
    </cfRule>
    <cfRule type="containsText" dxfId="624" priority="283" operator="containsText" text="4- Bajo">
      <formula>NOT(ISERROR(SEARCH("4- Bajo",D41)))</formula>
    </cfRule>
    <cfRule type="containsText" dxfId="623" priority="284" operator="containsText" text="1- Bajo">
      <formula>NOT(ISERROR(SEARCH("1- Bajo",D41)))</formula>
    </cfRule>
  </conditionalFormatting>
  <conditionalFormatting sqref="D47:D51">
    <cfRule type="containsText" dxfId="622" priority="276" operator="containsText" text="3- Bajo">
      <formula>NOT(ISERROR(SEARCH("3- Bajo",D47)))</formula>
    </cfRule>
    <cfRule type="containsText" dxfId="621" priority="278" operator="containsText" text="1- Bajo">
      <formula>NOT(ISERROR(SEARCH("1- Bajo",D47)))</formula>
    </cfRule>
    <cfRule type="containsText" dxfId="620" priority="277" operator="containsText" text="4- Bajo">
      <formula>NOT(ISERROR(SEARCH("4- Bajo",D47)))</formula>
    </cfRule>
    <cfRule type="containsText" dxfId="619" priority="273" operator="containsText" text="3- Moderado">
      <formula>NOT(ISERROR(SEARCH("3- Moderado",D47)))</formula>
    </cfRule>
    <cfRule type="containsText" dxfId="618" priority="274" operator="containsText" text="6- Moderado">
      <formula>NOT(ISERROR(SEARCH("6- Moderado",D47)))</formula>
    </cfRule>
    <cfRule type="containsText" dxfId="617" priority="275" operator="containsText" text="4- Moderado">
      <formula>NOT(ISERROR(SEARCH("4- Moderado",D47)))</formula>
    </cfRule>
  </conditionalFormatting>
  <conditionalFormatting sqref="D87:D89">
    <cfRule type="containsText" dxfId="616" priority="427" operator="containsText" text="3- Moderado">
      <formula>NOT(ISERROR(SEARCH("3- Moderado",D87)))</formula>
    </cfRule>
    <cfRule type="containsText" dxfId="615" priority="428" operator="containsText" text="6- Moderado">
      <formula>NOT(ISERROR(SEARCH("6- Moderado",D87)))</formula>
    </cfRule>
    <cfRule type="containsText" dxfId="614" priority="429" operator="containsText" text="4- Moderado">
      <formula>NOT(ISERROR(SEARCH("4- Moderado",D87)))</formula>
    </cfRule>
    <cfRule type="containsText" dxfId="613" priority="430" operator="containsText" text="3- Bajo">
      <formula>NOT(ISERROR(SEARCH("3- Bajo",D87)))</formula>
    </cfRule>
    <cfRule type="containsText" dxfId="612" priority="432" operator="containsText" text="1- Bajo">
      <formula>NOT(ISERROR(SEARCH("1- Bajo",D87)))</formula>
    </cfRule>
    <cfRule type="containsText" dxfId="611" priority="431" operator="containsText" text="4- Bajo">
      <formula>NOT(ISERROR(SEARCH("4- Bajo",D87)))</formula>
    </cfRule>
  </conditionalFormatting>
  <conditionalFormatting sqref="D97:D99">
    <cfRule type="containsText" dxfId="610" priority="386" operator="containsText" text="6- Moderado">
      <formula>NOT(ISERROR(SEARCH("6- Moderado",D97)))</formula>
    </cfRule>
    <cfRule type="containsText" dxfId="609" priority="385" operator="containsText" text="3- Moderado">
      <formula>NOT(ISERROR(SEARCH("3- Moderado",D97)))</formula>
    </cfRule>
    <cfRule type="containsText" dxfId="608" priority="387" operator="containsText" text="4- Moderado">
      <formula>NOT(ISERROR(SEARCH("4- Moderado",D97)))</formula>
    </cfRule>
    <cfRule type="containsText" dxfId="607" priority="388" operator="containsText" text="3- Bajo">
      <formula>NOT(ISERROR(SEARCH("3- Bajo",D97)))</formula>
    </cfRule>
    <cfRule type="containsText" dxfId="606" priority="389" operator="containsText" text="4- Bajo">
      <formula>NOT(ISERROR(SEARCH("4- Bajo",D97)))</formula>
    </cfRule>
    <cfRule type="containsText" dxfId="605" priority="390" operator="containsText" text="1- Bajo">
      <formula>NOT(ISERROR(SEARCH("1- Bajo",D97)))</formula>
    </cfRule>
  </conditionalFormatting>
  <conditionalFormatting sqref="D107:D109">
    <cfRule type="containsText" dxfId="604" priority="348" operator="containsText" text="1- Bajo">
      <formula>NOT(ISERROR(SEARCH("1- Bajo",D107)))</formula>
    </cfRule>
    <cfRule type="containsText" dxfId="603" priority="343" operator="containsText" text="3- Moderado">
      <formula>NOT(ISERROR(SEARCH("3- Moderado",D107)))</formula>
    </cfRule>
    <cfRule type="containsText" dxfId="602" priority="344" operator="containsText" text="6- Moderado">
      <formula>NOT(ISERROR(SEARCH("6- Moderado",D107)))</formula>
    </cfRule>
    <cfRule type="containsText" dxfId="601" priority="345" operator="containsText" text="4- Moderado">
      <formula>NOT(ISERROR(SEARCH("4- Moderado",D107)))</formula>
    </cfRule>
    <cfRule type="containsText" dxfId="600" priority="346" operator="containsText" text="3- Bajo">
      <formula>NOT(ISERROR(SEARCH("3- Bajo",D107)))</formula>
    </cfRule>
    <cfRule type="containsText" dxfId="599" priority="347" operator="containsText" text="4- Bajo">
      <formula>NOT(ISERROR(SEARCH("4- Bajo",D107)))</formula>
    </cfRule>
  </conditionalFormatting>
  <conditionalFormatting sqref="D120:D123">
    <cfRule type="containsText" dxfId="598" priority="4" operator="containsText" text="3- Bajo">
      <formula>NOT(ISERROR(SEARCH("3- Bajo",D120)))</formula>
    </cfRule>
    <cfRule type="containsText" dxfId="597" priority="1" operator="containsText" text="3- Moderado">
      <formula>NOT(ISERROR(SEARCH("3- Moderado",D120)))</formula>
    </cfRule>
    <cfRule type="containsText" dxfId="596" priority="3" operator="containsText" text="4- Moderado">
      <formula>NOT(ISERROR(SEARCH("4- Moderado",D120)))</formula>
    </cfRule>
    <cfRule type="containsText" dxfId="595" priority="5" operator="containsText" text="4- Bajo">
      <formula>NOT(ISERROR(SEARCH("4- Bajo",D120)))</formula>
    </cfRule>
    <cfRule type="containsText" dxfId="594" priority="2" operator="containsText" text="6- Moderado">
      <formula>NOT(ISERROR(SEARCH("6- Moderado",D120)))</formula>
    </cfRule>
    <cfRule type="containsText" dxfId="593" priority="6" operator="containsText" text="1- Bajo">
      <formula>NOT(ISERROR(SEARCH("1- Bajo",D120)))</formula>
    </cfRule>
  </conditionalFormatting>
  <conditionalFormatting sqref="D130:D133">
    <cfRule type="containsText" dxfId="592" priority="9" operator="containsText" text="4- Moderado">
      <formula>NOT(ISERROR(SEARCH("4- Moderado",D130)))</formula>
    </cfRule>
    <cfRule type="containsText" dxfId="591" priority="10" operator="containsText" text="3- Bajo">
      <formula>NOT(ISERROR(SEARCH("3- Bajo",D130)))</formula>
    </cfRule>
    <cfRule type="containsText" dxfId="590" priority="12" operator="containsText" text="1- Bajo">
      <formula>NOT(ISERROR(SEARCH("1- Bajo",D130)))</formula>
    </cfRule>
    <cfRule type="containsText" dxfId="589" priority="11" operator="containsText" text="4- Bajo">
      <formula>NOT(ISERROR(SEARCH("4- Bajo",D130)))</formula>
    </cfRule>
    <cfRule type="containsText" dxfId="588" priority="7" operator="containsText" text="3- Moderado">
      <formula>NOT(ISERROR(SEARCH("3- Moderado",D130)))</formula>
    </cfRule>
    <cfRule type="containsText" dxfId="587" priority="8" operator="containsText" text="6- Moderado">
      <formula>NOT(ISERROR(SEARCH("6- Moderado",D130)))</formula>
    </cfRule>
  </conditionalFormatting>
  <conditionalFormatting sqref="H10 H17">
    <cfRule type="containsText" dxfId="586" priority="1315" operator="containsText" text="Baja">
      <formula>NOT(ISERROR(SEARCH("Baja",H10)))</formula>
    </cfRule>
    <cfRule type="containsText" dxfId="585" priority="1314" operator="containsText" text="Media">
      <formula>NOT(ISERROR(SEARCH("Media",H10)))</formula>
    </cfRule>
    <cfRule type="containsText" dxfId="584" priority="1313" operator="containsText" text="Alta">
      <formula>NOT(ISERROR(SEARCH("Alta",H10)))</formula>
    </cfRule>
    <cfRule type="containsText" dxfId="583" priority="1312" operator="containsText" text="Muy bajo">
      <formula>NOT(ISERROR(SEARCH("Muy bajo",H10)))</formula>
    </cfRule>
    <cfRule type="containsText" dxfId="582" priority="1311" operator="containsText" text="Muy Baja'Tabla probabilidad'!">
      <formula>NOT(ISERROR(SEARCH("Muy Baja'Tabla probabilidad'!",H10)))</formula>
    </cfRule>
    <cfRule type="containsText" dxfId="581" priority="1310" operator="containsText" text="Muy Baja">
      <formula>NOT(ISERROR(SEARCH("Muy Baja",H10)))</formula>
    </cfRule>
    <cfRule type="containsText" dxfId="580" priority="1309" operator="containsText" text="Muy Baja">
      <formula>NOT(ISERROR(SEARCH("Muy Baja",H10)))</formula>
    </cfRule>
    <cfRule type="containsText" dxfId="579" priority="1307" operator="containsText" text="Baja">
      <formula>NOT(ISERROR(SEARCH("Baja",H10)))</formula>
    </cfRule>
    <cfRule type="containsText" dxfId="578" priority="1306" operator="containsText" text="Muy Baja">
      <formula>NOT(ISERROR(SEARCH("Muy Baja",H10)))</formula>
    </cfRule>
    <cfRule type="containsText" dxfId="577" priority="1305" operator="containsText" text="Media">
      <formula>NOT(ISERROR(SEARCH("Media",H10)))</formula>
    </cfRule>
    <cfRule type="containsText" dxfId="576" priority="1304" operator="containsText" text="Media">
      <formula>NOT(ISERROR(SEARCH("Media",H10)))</formula>
    </cfRule>
    <cfRule type="containsText" dxfId="575" priority="1303" operator="containsText" text="Media">
      <formula>NOT(ISERROR(SEARCH("Media",H10)))</formula>
    </cfRule>
    <cfRule type="containsText" dxfId="574" priority="1302" operator="containsText" text="Alta">
      <formula>NOT(ISERROR(SEARCH("Alta",H10)))</formula>
    </cfRule>
    <cfRule type="containsText" dxfId="573" priority="1300" operator="containsText" text="Muy Alta">
      <formula>NOT(ISERROR(SEARCH("Muy Alta",H10)))</formula>
    </cfRule>
    <cfRule type="containsText" dxfId="572" priority="1299" operator="containsText" text="Baja">
      <formula>NOT(ISERROR(SEARCH("Baja",H10)))</formula>
    </cfRule>
    <cfRule type="containsText" dxfId="571" priority="1298" operator="containsText" text="Muy Baja">
      <formula>NOT(ISERROR(SEARCH("Muy Baja",H10)))</formula>
    </cfRule>
    <cfRule type="containsText" dxfId="570" priority="1308" operator="containsText" text="Muy Baja">
      <formula>NOT(ISERROR(SEARCH("Muy Baja",H10)))</formula>
    </cfRule>
    <cfRule type="cellIs" dxfId="569" priority="1320" operator="between">
      <formula>0</formula>
      <formula>2</formula>
    </cfRule>
    <cfRule type="cellIs" dxfId="568" priority="1319" operator="between">
      <formula>1</formula>
      <formula>2</formula>
    </cfRule>
    <cfRule type="containsText" dxfId="565" priority="1316" operator="containsText" text="Muy baja">
      <formula>NOT(ISERROR(SEARCH("Muy baja",H10)))</formula>
    </cfRule>
  </conditionalFormatting>
  <conditionalFormatting sqref="H27 H37">
    <cfRule type="containsText" dxfId="564" priority="1017" operator="containsText" text="Media">
      <formula>NOT(ISERROR(SEARCH("Media",H27)))</formula>
    </cfRule>
    <cfRule type="containsText" dxfId="563" priority="1014" operator="containsText" text="Muy Alta">
      <formula>NOT(ISERROR(SEARCH("Muy Alta",H27)))</formula>
    </cfRule>
    <cfRule type="containsText" dxfId="562" priority="1013" operator="containsText" text="Baja">
      <formula>NOT(ISERROR(SEARCH("Baja",H27)))</formula>
    </cfRule>
    <cfRule type="containsText" dxfId="560" priority="1016" operator="containsText" text="Alta">
      <formula>NOT(ISERROR(SEARCH("Alta",H27)))</formula>
    </cfRule>
    <cfRule type="containsText" dxfId="559" priority="1024" operator="containsText" text="Muy Baja">
      <formula>NOT(ISERROR(SEARCH("Muy Baja",H27)))</formula>
    </cfRule>
    <cfRule type="containsText" dxfId="558" priority="1025" operator="containsText" text="Muy Baja'Tabla probabilidad'!">
      <formula>NOT(ISERROR(SEARCH("Muy Baja'Tabla probabilidad'!",H27)))</formula>
    </cfRule>
    <cfRule type="containsText" dxfId="557" priority="1026" operator="containsText" text="Muy bajo">
      <formula>NOT(ISERROR(SEARCH("Muy bajo",H27)))</formula>
    </cfRule>
    <cfRule type="containsText" dxfId="556" priority="1027" operator="containsText" text="Alta">
      <formula>NOT(ISERROR(SEARCH("Alta",H27)))</formula>
    </cfRule>
    <cfRule type="containsText" dxfId="555" priority="1028" operator="containsText" text="Media">
      <formula>NOT(ISERROR(SEARCH("Media",H27)))</formula>
    </cfRule>
    <cfRule type="containsText" dxfId="554" priority="1029" operator="containsText" text="Baja">
      <formula>NOT(ISERROR(SEARCH("Baja",H27)))</formula>
    </cfRule>
    <cfRule type="containsText" dxfId="553" priority="1030" operator="containsText" text="Muy baja">
      <formula>NOT(ISERROR(SEARCH("Muy baja",H27)))</formula>
    </cfRule>
    <cfRule type="cellIs" dxfId="551" priority="1033" operator="between">
      <formula>1</formula>
      <formula>2</formula>
    </cfRule>
    <cfRule type="containsText" dxfId="550" priority="1023" operator="containsText" text="Muy Baja">
      <formula>NOT(ISERROR(SEARCH("Muy Baja",H27)))</formula>
    </cfRule>
    <cfRule type="cellIs" dxfId="549" priority="1034" operator="between">
      <formula>0</formula>
      <formula>2</formula>
    </cfRule>
    <cfRule type="containsText" dxfId="548" priority="1022" operator="containsText" text="Muy Baja">
      <formula>NOT(ISERROR(SEARCH("Muy Baja",H27)))</formula>
    </cfRule>
    <cfRule type="containsText" dxfId="547" priority="1021" operator="containsText" text="Baja">
      <formula>NOT(ISERROR(SEARCH("Baja",H27)))</formula>
    </cfRule>
    <cfRule type="containsText" dxfId="546" priority="1020" operator="containsText" text="Muy Baja">
      <formula>NOT(ISERROR(SEARCH("Muy Baja",H27)))</formula>
    </cfRule>
    <cfRule type="containsText" dxfId="545" priority="1019" operator="containsText" text="Media">
      <formula>NOT(ISERROR(SEARCH("Media",H27)))</formula>
    </cfRule>
    <cfRule type="containsText" dxfId="544" priority="1018" operator="containsText" text="Media">
      <formula>NOT(ISERROR(SEARCH("Media",H27)))</formula>
    </cfRule>
    <cfRule type="containsText" dxfId="543" priority="1012" operator="containsText" text="Muy Baja">
      <formula>NOT(ISERROR(SEARCH("Muy Baja",H27)))</formula>
    </cfRule>
  </conditionalFormatting>
  <conditionalFormatting sqref="H47">
    <cfRule type="containsText" dxfId="542" priority="708" operator="containsText" text="Baja">
      <formula>NOT(ISERROR(SEARCH("Baja",H47)))</formula>
    </cfRule>
    <cfRule type="containsText" dxfId="541" priority="709" operator="containsText" text="Muy baja">
      <formula>NOT(ISERROR(SEARCH("Muy baja",H47)))</formula>
    </cfRule>
    <cfRule type="cellIs" dxfId="538" priority="712" operator="between">
      <formula>1</formula>
      <formula>2</formula>
    </cfRule>
    <cfRule type="cellIs" dxfId="537" priority="713" operator="between">
      <formula>0</formula>
      <formula>2</formula>
    </cfRule>
    <cfRule type="containsText" dxfId="536" priority="705" operator="containsText" text="Muy bajo">
      <formula>NOT(ISERROR(SEARCH("Muy bajo",H47)))</formula>
    </cfRule>
    <cfRule type="containsText" dxfId="535" priority="691" operator="containsText" text="Muy Baja">
      <formula>NOT(ISERROR(SEARCH("Muy Baja",H47)))</formula>
    </cfRule>
    <cfRule type="containsText" dxfId="534" priority="692" operator="containsText" text="Baja">
      <formula>NOT(ISERROR(SEARCH("Baja",H47)))</formula>
    </cfRule>
    <cfRule type="containsText" dxfId="533" priority="693" operator="containsText" text="Muy Alta">
      <formula>NOT(ISERROR(SEARCH("Muy Alta",H47)))</formula>
    </cfRule>
    <cfRule type="containsText" dxfId="532" priority="695" operator="containsText" text="Alta">
      <formula>NOT(ISERROR(SEARCH("Alta",H47)))</formula>
    </cfRule>
    <cfRule type="containsText" dxfId="531" priority="696" operator="containsText" text="Media">
      <formula>NOT(ISERROR(SEARCH("Media",H47)))</formula>
    </cfRule>
    <cfRule type="containsText" dxfId="530" priority="697" operator="containsText" text="Media">
      <formula>NOT(ISERROR(SEARCH("Media",H47)))</formula>
    </cfRule>
    <cfRule type="containsText" dxfId="529" priority="698" operator="containsText" text="Media">
      <formula>NOT(ISERROR(SEARCH("Media",H47)))</formula>
    </cfRule>
    <cfRule type="containsText" dxfId="528" priority="699" operator="containsText" text="Muy Baja">
      <formula>NOT(ISERROR(SEARCH("Muy Baja",H47)))</formula>
    </cfRule>
    <cfRule type="containsText" dxfId="527" priority="700" operator="containsText" text="Baja">
      <formula>NOT(ISERROR(SEARCH("Baja",H47)))</formula>
    </cfRule>
    <cfRule type="containsText" dxfId="526" priority="701" operator="containsText" text="Muy Baja">
      <formula>NOT(ISERROR(SEARCH("Muy Baja",H47)))</formula>
    </cfRule>
    <cfRule type="containsText" dxfId="525" priority="702" operator="containsText" text="Muy Baja">
      <formula>NOT(ISERROR(SEARCH("Muy Baja",H47)))</formula>
    </cfRule>
    <cfRule type="containsText" dxfId="524" priority="703" operator="containsText" text="Muy Baja">
      <formula>NOT(ISERROR(SEARCH("Muy Baja",H47)))</formula>
    </cfRule>
    <cfRule type="containsText" dxfId="523" priority="704" operator="containsText" text="Muy Baja'Tabla probabilidad'!">
      <formula>NOT(ISERROR(SEARCH("Muy Baja'Tabla probabilidad'!",H47)))</formula>
    </cfRule>
    <cfRule type="containsText" dxfId="522" priority="706" operator="containsText" text="Alta">
      <formula>NOT(ISERROR(SEARCH("Alta",H47)))</formula>
    </cfRule>
    <cfRule type="containsText" dxfId="521" priority="707" operator="containsText" text="Media">
      <formula>NOT(ISERROR(SEARCH("Media",H47)))</formula>
    </cfRule>
  </conditionalFormatting>
  <conditionalFormatting sqref="H57">
    <cfRule type="containsText" dxfId="520" priority="773" operator="containsText" text="Media">
      <formula>NOT(ISERROR(SEARCH("Media",H57)))</formula>
    </cfRule>
    <cfRule type="containsText" dxfId="519" priority="774" operator="containsText" text="Baja">
      <formula>NOT(ISERROR(SEARCH("Baja",H57)))</formula>
    </cfRule>
    <cfRule type="containsText" dxfId="518" priority="775" operator="containsText" text="Muy baja">
      <formula>NOT(ISERROR(SEARCH("Muy baja",H57)))</formula>
    </cfRule>
    <cfRule type="cellIs" dxfId="516" priority="779" operator="between">
      <formula>0</formula>
      <formula>2</formula>
    </cfRule>
    <cfRule type="cellIs" dxfId="515" priority="778" operator="between">
      <formula>1</formula>
      <formula>2</formula>
    </cfRule>
    <cfRule type="containsText" dxfId="513" priority="764" operator="containsText" text="Media">
      <formula>NOT(ISERROR(SEARCH("Media",H57)))</formula>
    </cfRule>
    <cfRule type="containsText" dxfId="512" priority="770" operator="containsText" text="Muy Baja'Tabla probabilidad'!">
      <formula>NOT(ISERROR(SEARCH("Muy Baja'Tabla probabilidad'!",H57)))</formula>
    </cfRule>
    <cfRule type="containsText" dxfId="511" priority="771" operator="containsText" text="Muy bajo">
      <formula>NOT(ISERROR(SEARCH("Muy bajo",H57)))</formula>
    </cfRule>
    <cfRule type="containsText" dxfId="510" priority="769" operator="containsText" text="Muy Baja">
      <formula>NOT(ISERROR(SEARCH("Muy Baja",H57)))</formula>
    </cfRule>
    <cfRule type="containsText" dxfId="509" priority="772" operator="containsText" text="Alta">
      <formula>NOT(ISERROR(SEARCH("Alta",H57)))</formula>
    </cfRule>
    <cfRule type="containsText" dxfId="508" priority="768" operator="containsText" text="Muy Baja">
      <formula>NOT(ISERROR(SEARCH("Muy Baja",H57)))</formula>
    </cfRule>
    <cfRule type="containsText" dxfId="507" priority="767" operator="containsText" text="Muy Baja">
      <formula>NOT(ISERROR(SEARCH("Muy Baja",H57)))</formula>
    </cfRule>
    <cfRule type="containsText" dxfId="506" priority="766" operator="containsText" text="Baja">
      <formula>NOT(ISERROR(SEARCH("Baja",H57)))</formula>
    </cfRule>
    <cfRule type="containsText" dxfId="505" priority="765" operator="containsText" text="Muy Baja">
      <formula>NOT(ISERROR(SEARCH("Muy Baja",H57)))</formula>
    </cfRule>
    <cfRule type="containsText" dxfId="504" priority="763" operator="containsText" text="Media">
      <formula>NOT(ISERROR(SEARCH("Media",H57)))</formula>
    </cfRule>
    <cfRule type="containsText" dxfId="503" priority="762" operator="containsText" text="Media">
      <formula>NOT(ISERROR(SEARCH("Media",H57)))</formula>
    </cfRule>
    <cfRule type="containsText" dxfId="502" priority="761" operator="containsText" text="Alta">
      <formula>NOT(ISERROR(SEARCH("Alta",H57)))</formula>
    </cfRule>
    <cfRule type="containsText" dxfId="501" priority="759" operator="containsText" text="Muy Alta">
      <formula>NOT(ISERROR(SEARCH("Muy Alta",H57)))</formula>
    </cfRule>
    <cfRule type="containsText" dxfId="500" priority="758" operator="containsText" text="Baja">
      <formula>NOT(ISERROR(SEARCH("Baja",H57)))</formula>
    </cfRule>
    <cfRule type="containsText" dxfId="499" priority="757" operator="containsText" text="Muy Baja">
      <formula>NOT(ISERROR(SEARCH("Muy Baja",H57)))</formula>
    </cfRule>
  </conditionalFormatting>
  <conditionalFormatting sqref="H67">
    <cfRule type="containsText" dxfId="498" priority="257" operator="containsText" text="Muy Baja">
      <formula>NOT(ISERROR(SEARCH("Muy Baja",H67)))</formula>
    </cfRule>
    <cfRule type="containsText" dxfId="497" priority="258" operator="containsText" text="Muy Baja">
      <formula>NOT(ISERROR(SEARCH("Muy Baja",H67)))</formula>
    </cfRule>
    <cfRule type="containsText" dxfId="496" priority="259" operator="containsText" text="Muy Baja'Tabla probabilidad'!">
      <formula>NOT(ISERROR(SEARCH("Muy Baja'Tabla probabilidad'!",H67)))</formula>
    </cfRule>
    <cfRule type="containsText" dxfId="495" priority="260" operator="containsText" text="Muy bajo">
      <formula>NOT(ISERROR(SEARCH("Muy bajo",H67)))</formula>
    </cfRule>
    <cfRule type="containsText" dxfId="494" priority="264" operator="containsText" text="Muy baja">
      <formula>NOT(ISERROR(SEARCH("Muy baja",H67)))</formula>
    </cfRule>
    <cfRule type="containsText" dxfId="493" priority="263" operator="containsText" text="Baja">
      <formula>NOT(ISERROR(SEARCH("Baja",H67)))</formula>
    </cfRule>
    <cfRule type="containsText" dxfId="492" priority="262" operator="containsText" text="Media">
      <formula>NOT(ISERROR(SEARCH("Media",H67)))</formula>
    </cfRule>
    <cfRule type="containsText" dxfId="491" priority="251" operator="containsText" text="Media">
      <formula>NOT(ISERROR(SEARCH("Media",H67)))</formula>
    </cfRule>
    <cfRule type="containsText" dxfId="490" priority="252" operator="containsText" text="Media">
      <formula>NOT(ISERROR(SEARCH("Media",H67)))</formula>
    </cfRule>
    <cfRule type="containsText" dxfId="489" priority="248" operator="containsText" text="Baja">
      <formula>NOT(ISERROR(SEARCH("Baja",H67)))</formula>
    </cfRule>
    <cfRule type="cellIs" dxfId="488" priority="265" operator="between">
      <formula>1</formula>
      <formula>2</formula>
    </cfRule>
    <cfRule type="containsText" dxfId="487" priority="253" operator="containsText" text="Media">
      <formula>NOT(ISERROR(SEARCH("Media",H67)))</formula>
    </cfRule>
    <cfRule type="containsText" dxfId="486" priority="247" operator="containsText" text="Muy Baja">
      <formula>NOT(ISERROR(SEARCH("Muy Baja",H67)))</formula>
    </cfRule>
    <cfRule type="containsText" dxfId="485" priority="261" operator="containsText" text="Alta">
      <formula>NOT(ISERROR(SEARCH("Alta",H67)))</formula>
    </cfRule>
    <cfRule type="containsText" dxfId="484" priority="249" operator="containsText" text="Muy Alta">
      <formula>NOT(ISERROR(SEARCH("Muy Alta",H67)))</formula>
    </cfRule>
    <cfRule type="containsText" dxfId="483" priority="250" operator="containsText" text="Alta">
      <formula>NOT(ISERROR(SEARCH("Alta",H67)))</formula>
    </cfRule>
    <cfRule type="containsText" dxfId="482" priority="254" operator="containsText" text="Muy Baja">
      <formula>NOT(ISERROR(SEARCH("Muy Baja",H67)))</formula>
    </cfRule>
    <cfRule type="cellIs" dxfId="481" priority="266" operator="between">
      <formula>0</formula>
      <formula>2</formula>
    </cfRule>
    <cfRule type="containsText" dxfId="480" priority="255" operator="containsText" text="Baja">
      <formula>NOT(ISERROR(SEARCH("Baja",H67)))</formula>
    </cfRule>
    <cfRule type="containsText" dxfId="479" priority="256" operator="containsText" text="Muy Baja">
      <formula>NOT(ISERROR(SEARCH("Muy Baja",H67)))</formula>
    </cfRule>
  </conditionalFormatting>
  <conditionalFormatting sqref="H77">
    <cfRule type="containsText" dxfId="478" priority="828" operator="containsText" text="Baja">
      <formula>NOT(ISERROR(SEARCH("Baja",H77)))</formula>
    </cfRule>
    <cfRule type="containsText" dxfId="477" priority="842" operator="containsText" text="Alta">
      <formula>NOT(ISERROR(SEARCH("Alta",H77)))</formula>
    </cfRule>
    <cfRule type="containsText" dxfId="476" priority="843" operator="containsText" text="Media">
      <formula>NOT(ISERROR(SEARCH("Media",H77)))</formula>
    </cfRule>
    <cfRule type="containsText" dxfId="475" priority="844" operator="containsText" text="Baja">
      <formula>NOT(ISERROR(SEARCH("Baja",H77)))</formula>
    </cfRule>
    <cfRule type="containsText" dxfId="474" priority="845" operator="containsText" text="Muy baja">
      <formula>NOT(ISERROR(SEARCH("Muy baja",H77)))</formula>
    </cfRule>
    <cfRule type="cellIs" dxfId="473" priority="846" operator="between">
      <formula>1</formula>
      <formula>2</formula>
    </cfRule>
    <cfRule type="cellIs" dxfId="472" priority="847" operator="between">
      <formula>0</formula>
      <formula>2</formula>
    </cfRule>
    <cfRule type="containsText" dxfId="471" priority="836" operator="containsText" text="Baja">
      <formula>NOT(ISERROR(SEARCH("Baja",H77)))</formula>
    </cfRule>
    <cfRule type="containsText" dxfId="470" priority="839" operator="containsText" text="Muy Baja">
      <formula>NOT(ISERROR(SEARCH("Muy Baja",H77)))</formula>
    </cfRule>
    <cfRule type="containsText" dxfId="469" priority="841" operator="containsText" text="Muy bajo">
      <formula>NOT(ISERROR(SEARCH("Muy bajo",H77)))</formula>
    </cfRule>
    <cfRule type="containsText" dxfId="468" priority="838" operator="containsText" text="Muy Baja">
      <formula>NOT(ISERROR(SEARCH("Muy Baja",H77)))</formula>
    </cfRule>
    <cfRule type="containsText" dxfId="467" priority="837" operator="containsText" text="Muy Baja">
      <formula>NOT(ISERROR(SEARCH("Muy Baja",H77)))</formula>
    </cfRule>
    <cfRule type="containsText" dxfId="466" priority="840" operator="containsText" text="Muy Baja'Tabla probabilidad'!">
      <formula>NOT(ISERROR(SEARCH("Muy Baja'Tabla probabilidad'!",H77)))</formula>
    </cfRule>
    <cfRule type="containsText" dxfId="465" priority="835" operator="containsText" text="Muy Baja">
      <formula>NOT(ISERROR(SEARCH("Muy Baja",H77)))</formula>
    </cfRule>
    <cfRule type="containsText" dxfId="464" priority="834" operator="containsText" text="Media">
      <formula>NOT(ISERROR(SEARCH("Media",H77)))</formula>
    </cfRule>
    <cfRule type="containsText" dxfId="463" priority="833" operator="containsText" text="Media">
      <formula>NOT(ISERROR(SEARCH("Media",H77)))</formula>
    </cfRule>
    <cfRule type="containsText" dxfId="462" priority="832" operator="containsText" text="Media">
      <formula>NOT(ISERROR(SEARCH("Media",H77)))</formula>
    </cfRule>
    <cfRule type="containsText" dxfId="461" priority="831" operator="containsText" text="Alta">
      <formula>NOT(ISERROR(SEARCH("Alta",H77)))</formula>
    </cfRule>
    <cfRule type="containsText" dxfId="460" priority="829" operator="containsText" text="Muy Alta">
      <formula>NOT(ISERROR(SEARCH("Muy Alta",H77)))</formula>
    </cfRule>
    <cfRule type="containsText" dxfId="459" priority="827" operator="containsText" text="Muy Baja">
      <formula>NOT(ISERROR(SEARCH("Muy Baja",H77)))</formula>
    </cfRule>
  </conditionalFormatting>
  <conditionalFormatting sqref="H87">
    <cfRule type="containsText" dxfId="458" priority="453" operator="containsText" text="Alta">
      <formula>NOT(ISERROR(SEARCH("Alta",H87)))</formula>
    </cfRule>
    <cfRule type="containsText" dxfId="457" priority="454" operator="containsText" text="Media">
      <formula>NOT(ISERROR(SEARCH("Media",H87)))</formula>
    </cfRule>
    <cfRule type="containsText" dxfId="456" priority="455" operator="containsText" text="Baja">
      <formula>NOT(ISERROR(SEARCH("Baja",H87)))</formula>
    </cfRule>
    <cfRule type="containsText" dxfId="455" priority="456" operator="containsText" text="Muy baja">
      <formula>NOT(ISERROR(SEARCH("Muy baja",H87)))</formula>
    </cfRule>
    <cfRule type="cellIs" dxfId="454" priority="457" operator="between">
      <formula>1</formula>
      <formula>2</formula>
    </cfRule>
    <cfRule type="cellIs" dxfId="453" priority="458" operator="between">
      <formula>0</formula>
      <formula>2</formula>
    </cfRule>
    <cfRule type="containsText" dxfId="452" priority="442" operator="containsText" text="Alta">
      <formula>NOT(ISERROR(SEARCH("Alta",H87)))</formula>
    </cfRule>
    <cfRule type="containsText" dxfId="451" priority="441" operator="containsText" text="Muy Alta">
      <formula>NOT(ISERROR(SEARCH("Muy Alta",H87)))</formula>
    </cfRule>
    <cfRule type="containsText" dxfId="450" priority="440" operator="containsText" text="Baja">
      <formula>NOT(ISERROR(SEARCH("Baja",H87)))</formula>
    </cfRule>
    <cfRule type="containsText" dxfId="449" priority="439" operator="containsText" text="Muy Baja">
      <formula>NOT(ISERROR(SEARCH("Muy Baja",H87)))</formula>
    </cfRule>
    <cfRule type="containsText" dxfId="448" priority="443" operator="containsText" text="Media">
      <formula>NOT(ISERROR(SEARCH("Media",H87)))</formula>
    </cfRule>
    <cfRule type="containsText" dxfId="447" priority="444" operator="containsText" text="Media">
      <formula>NOT(ISERROR(SEARCH("Media",H87)))</formula>
    </cfRule>
    <cfRule type="containsText" dxfId="446" priority="445" operator="containsText" text="Media">
      <formula>NOT(ISERROR(SEARCH("Media",H87)))</formula>
    </cfRule>
    <cfRule type="containsText" dxfId="445" priority="446" operator="containsText" text="Muy Baja">
      <formula>NOT(ISERROR(SEARCH("Muy Baja",H87)))</formula>
    </cfRule>
    <cfRule type="containsText" dxfId="444" priority="447" operator="containsText" text="Baja">
      <formula>NOT(ISERROR(SEARCH("Baja",H87)))</formula>
    </cfRule>
    <cfRule type="containsText" dxfId="443" priority="448" operator="containsText" text="Muy Baja">
      <formula>NOT(ISERROR(SEARCH("Muy Baja",H87)))</formula>
    </cfRule>
    <cfRule type="containsText" dxfId="442" priority="449" operator="containsText" text="Muy Baja">
      <formula>NOT(ISERROR(SEARCH("Muy Baja",H87)))</formula>
    </cfRule>
    <cfRule type="containsText" dxfId="441" priority="450" operator="containsText" text="Muy Baja">
      <formula>NOT(ISERROR(SEARCH("Muy Baja",H87)))</formula>
    </cfRule>
    <cfRule type="containsText" dxfId="440" priority="451" operator="containsText" text="Muy Baja'Tabla probabilidad'!">
      <formula>NOT(ISERROR(SEARCH("Muy Baja'Tabla probabilidad'!",H87)))</formula>
    </cfRule>
    <cfRule type="containsText" dxfId="439" priority="452" operator="containsText" text="Muy bajo">
      <formula>NOT(ISERROR(SEARCH("Muy bajo",H87)))</formula>
    </cfRule>
  </conditionalFormatting>
  <conditionalFormatting sqref="H97">
    <cfRule type="containsText" dxfId="438" priority="401" operator="containsText" text="Media">
      <formula>NOT(ISERROR(SEARCH("Media",H97)))</formula>
    </cfRule>
    <cfRule type="containsText" dxfId="437" priority="408" operator="containsText" text="Muy Baja">
      <formula>NOT(ISERROR(SEARCH("Muy Baja",H97)))</formula>
    </cfRule>
    <cfRule type="containsText" dxfId="436" priority="413" operator="containsText" text="Baja">
      <formula>NOT(ISERROR(SEARCH("Baja",H97)))</formula>
    </cfRule>
    <cfRule type="containsText" dxfId="435" priority="407" operator="containsText" text="Muy Baja">
      <formula>NOT(ISERROR(SEARCH("Muy Baja",H97)))</formula>
    </cfRule>
    <cfRule type="containsText" dxfId="434" priority="406" operator="containsText" text="Muy Baja">
      <formula>NOT(ISERROR(SEARCH("Muy Baja",H97)))</formula>
    </cfRule>
    <cfRule type="containsText" dxfId="433" priority="409" operator="containsText" text="Muy Baja'Tabla probabilidad'!">
      <formula>NOT(ISERROR(SEARCH("Muy Baja'Tabla probabilidad'!",H97)))</formula>
    </cfRule>
    <cfRule type="containsText" dxfId="432" priority="402" operator="containsText" text="Media">
      <formula>NOT(ISERROR(SEARCH("Media",H97)))</formula>
    </cfRule>
    <cfRule type="containsText" dxfId="431" priority="414" operator="containsText" text="Muy baja">
      <formula>NOT(ISERROR(SEARCH("Muy baja",H97)))</formula>
    </cfRule>
    <cfRule type="containsText" dxfId="430" priority="400" operator="containsText" text="Alta">
      <formula>NOT(ISERROR(SEARCH("Alta",H97)))</formula>
    </cfRule>
    <cfRule type="containsText" dxfId="429" priority="399" operator="containsText" text="Muy Alta">
      <formula>NOT(ISERROR(SEARCH("Muy Alta",H97)))</formula>
    </cfRule>
    <cfRule type="containsText" dxfId="428" priority="398" operator="containsText" text="Baja">
      <formula>NOT(ISERROR(SEARCH("Baja",H97)))</formula>
    </cfRule>
    <cfRule type="containsText" dxfId="427" priority="397" operator="containsText" text="Muy Baja">
      <formula>NOT(ISERROR(SEARCH("Muy Baja",H97)))</formula>
    </cfRule>
    <cfRule type="cellIs" dxfId="426" priority="416" operator="between">
      <formula>0</formula>
      <formula>2</formula>
    </cfRule>
    <cfRule type="cellIs" dxfId="425" priority="415" operator="between">
      <formula>1</formula>
      <formula>2</formula>
    </cfRule>
    <cfRule type="containsText" dxfId="424" priority="405" operator="containsText" text="Baja">
      <formula>NOT(ISERROR(SEARCH("Baja",H97)))</formula>
    </cfRule>
    <cfRule type="containsText" dxfId="423" priority="404" operator="containsText" text="Muy Baja">
      <formula>NOT(ISERROR(SEARCH("Muy Baja",H97)))</formula>
    </cfRule>
    <cfRule type="containsText" dxfId="422" priority="403" operator="containsText" text="Media">
      <formula>NOT(ISERROR(SEARCH("Media",H97)))</formula>
    </cfRule>
    <cfRule type="containsText" dxfId="421" priority="410" operator="containsText" text="Muy bajo">
      <formula>NOT(ISERROR(SEARCH("Muy bajo",H97)))</formula>
    </cfRule>
    <cfRule type="containsText" dxfId="420" priority="411" operator="containsText" text="Alta">
      <formula>NOT(ISERROR(SEARCH("Alta",H97)))</formula>
    </cfRule>
    <cfRule type="containsText" dxfId="419" priority="412" operator="containsText" text="Media">
      <formula>NOT(ISERROR(SEARCH("Media",H97)))</formula>
    </cfRule>
  </conditionalFormatting>
  <conditionalFormatting sqref="H107">
    <cfRule type="cellIs" dxfId="418" priority="374" operator="between">
      <formula>0</formula>
      <formula>2</formula>
    </cfRule>
    <cfRule type="cellIs" dxfId="417" priority="373" operator="between">
      <formula>1</formula>
      <formula>2</formula>
    </cfRule>
    <cfRule type="containsText" dxfId="416" priority="372" operator="containsText" text="Muy baja">
      <formula>NOT(ISERROR(SEARCH("Muy baja",H107)))</formula>
    </cfRule>
    <cfRule type="containsText" dxfId="415" priority="370" operator="containsText" text="Media">
      <formula>NOT(ISERROR(SEARCH("Media",H107)))</formula>
    </cfRule>
    <cfRule type="containsText" dxfId="414" priority="369" operator="containsText" text="Alta">
      <formula>NOT(ISERROR(SEARCH("Alta",H107)))</formula>
    </cfRule>
    <cfRule type="containsText" dxfId="413" priority="368" operator="containsText" text="Muy bajo">
      <formula>NOT(ISERROR(SEARCH("Muy bajo",H107)))</formula>
    </cfRule>
    <cfRule type="containsText" dxfId="412" priority="365" operator="containsText" text="Muy Baja">
      <formula>NOT(ISERROR(SEARCH("Muy Baja",H107)))</formula>
    </cfRule>
    <cfRule type="containsText" dxfId="411" priority="364" operator="containsText" text="Muy Baja">
      <formula>NOT(ISERROR(SEARCH("Muy Baja",H107)))</formula>
    </cfRule>
    <cfRule type="containsText" dxfId="410" priority="363" operator="containsText" text="Baja">
      <formula>NOT(ISERROR(SEARCH("Baja",H107)))</formula>
    </cfRule>
    <cfRule type="containsText" dxfId="409" priority="362" operator="containsText" text="Muy Baja">
      <formula>NOT(ISERROR(SEARCH("Muy Baja",H107)))</formula>
    </cfRule>
    <cfRule type="containsText" dxfId="408" priority="361" operator="containsText" text="Media">
      <formula>NOT(ISERROR(SEARCH("Media",H107)))</formula>
    </cfRule>
    <cfRule type="containsText" dxfId="407" priority="367" operator="containsText" text="Muy Baja'Tabla probabilidad'!">
      <formula>NOT(ISERROR(SEARCH("Muy Baja'Tabla probabilidad'!",H107)))</formula>
    </cfRule>
    <cfRule type="containsText" dxfId="406" priority="359" operator="containsText" text="Media">
      <formula>NOT(ISERROR(SEARCH("Media",H107)))</formula>
    </cfRule>
    <cfRule type="containsText" dxfId="405" priority="358" operator="containsText" text="Alta">
      <formula>NOT(ISERROR(SEARCH("Alta",H107)))</formula>
    </cfRule>
    <cfRule type="containsText" dxfId="404" priority="357" operator="containsText" text="Muy Alta">
      <formula>NOT(ISERROR(SEARCH("Muy Alta",H107)))</formula>
    </cfRule>
    <cfRule type="containsText" dxfId="403" priority="371" operator="containsText" text="Baja">
      <formula>NOT(ISERROR(SEARCH("Baja",H107)))</formula>
    </cfRule>
    <cfRule type="containsText" dxfId="402" priority="366" operator="containsText" text="Muy Baja">
      <formula>NOT(ISERROR(SEARCH("Muy Baja",H107)))</formula>
    </cfRule>
    <cfRule type="containsText" dxfId="401" priority="356" operator="containsText" text="Baja">
      <formula>NOT(ISERROR(SEARCH("Baja",H107)))</formula>
    </cfRule>
    <cfRule type="containsText" dxfId="400" priority="355" operator="containsText" text="Muy Baja">
      <formula>NOT(ISERROR(SEARCH("Muy Baja",H107)))</formula>
    </cfRule>
    <cfRule type="containsText" dxfId="399" priority="360" operator="containsText" text="Media">
      <formula>NOT(ISERROR(SEARCH("Media",H107)))</formula>
    </cfRule>
  </conditionalFormatting>
  <conditionalFormatting sqref="H120">
    <cfRule type="containsText" dxfId="398" priority="51" operator="containsText" text="Baja">
      <formula>NOT(ISERROR(SEARCH("Baja",H120)))</formula>
    </cfRule>
    <cfRule type="containsText" dxfId="397" priority="50" operator="containsText" text="Media">
      <formula>NOT(ISERROR(SEARCH("Media",H120)))</formula>
    </cfRule>
    <cfRule type="containsText" dxfId="396" priority="49" operator="containsText" text="Alta">
      <formula>NOT(ISERROR(SEARCH("Alta",H120)))</formula>
    </cfRule>
    <cfRule type="containsText" dxfId="395" priority="46" operator="containsText" text="Muy Baja">
      <formula>NOT(ISERROR(SEARCH("Muy Baja",H120)))</formula>
    </cfRule>
    <cfRule type="containsText" dxfId="394" priority="48" operator="containsText" text="Muy bajo">
      <formula>NOT(ISERROR(SEARCH("Muy bajo",H120)))</formula>
    </cfRule>
    <cfRule type="containsText" dxfId="393" priority="47" operator="containsText" text="Muy Baja'Tabla probabilidad'!">
      <formula>NOT(ISERROR(SEARCH("Muy Baja'Tabla probabilidad'!",H120)))</formula>
    </cfRule>
    <cfRule type="containsText" dxfId="392" priority="45" operator="containsText" text="Muy Baja">
      <formula>NOT(ISERROR(SEARCH("Muy Baja",H120)))</formula>
    </cfRule>
    <cfRule type="cellIs" dxfId="391" priority="56" operator="between">
      <formula>0</formula>
      <formula>2</formula>
    </cfRule>
    <cfRule type="containsText" dxfId="390" priority="43" operator="containsText" text="Baja">
      <formula>NOT(ISERROR(SEARCH("Baja",H120)))</formula>
    </cfRule>
    <cfRule type="containsText" dxfId="389" priority="42" operator="containsText" text="Muy Baja">
      <formula>NOT(ISERROR(SEARCH("Muy Baja",H120)))</formula>
    </cfRule>
    <cfRule type="containsText" dxfId="388" priority="41" operator="containsText" text="Media">
      <formula>NOT(ISERROR(SEARCH("Media",H120)))</formula>
    </cfRule>
    <cfRule type="containsText" dxfId="387" priority="40" operator="containsText" text="Media">
      <formula>NOT(ISERROR(SEARCH("Media",H120)))</formula>
    </cfRule>
    <cfRule type="containsText" dxfId="386" priority="39" operator="containsText" text="Media">
      <formula>NOT(ISERROR(SEARCH("Media",H120)))</formula>
    </cfRule>
    <cfRule type="containsText" dxfId="385" priority="38" operator="containsText" text="Alta">
      <formula>NOT(ISERROR(SEARCH("Alta",H120)))</formula>
    </cfRule>
    <cfRule type="containsText" dxfId="384" priority="44" operator="containsText" text="Muy Baja">
      <formula>NOT(ISERROR(SEARCH("Muy Baja",H120)))</formula>
    </cfRule>
    <cfRule type="containsText" dxfId="383" priority="36" operator="containsText" text="Baja">
      <formula>NOT(ISERROR(SEARCH("Baja",H120)))</formula>
    </cfRule>
    <cfRule type="containsText" dxfId="382" priority="35" operator="containsText" text="Muy Baja">
      <formula>NOT(ISERROR(SEARCH("Muy Baja",H120)))</formula>
    </cfRule>
    <cfRule type="cellIs" dxfId="380" priority="55" operator="between">
      <formula>1</formula>
      <formula>2</formula>
    </cfRule>
    <cfRule type="containsText" dxfId="378" priority="52" operator="containsText" text="Muy baja">
      <formula>NOT(ISERROR(SEARCH("Muy baja",H120)))</formula>
    </cfRule>
    <cfRule type="containsText" dxfId="377" priority="37" operator="containsText" text="Muy Alta">
      <formula>NOT(ISERROR(SEARCH("Muy Alta",H120)))</formula>
    </cfRule>
  </conditionalFormatting>
  <conditionalFormatting sqref="H130">
    <cfRule type="containsText" dxfId="376" priority="23" operator="containsText" text="Muy Baja">
      <formula>NOT(ISERROR(SEARCH("Muy Baja",H130)))</formula>
    </cfRule>
    <cfRule type="containsText" dxfId="375" priority="24" operator="containsText" text="Muy Baja">
      <formula>NOT(ISERROR(SEARCH("Muy Baja",H130)))</formula>
    </cfRule>
    <cfRule type="containsText" dxfId="374" priority="25" operator="containsText" text="Muy Baja'Tabla probabilidad'!">
      <formula>NOT(ISERROR(SEARCH("Muy Baja'Tabla probabilidad'!",H130)))</formula>
    </cfRule>
    <cfRule type="containsText" dxfId="373" priority="26" operator="containsText" text="Muy bajo">
      <formula>NOT(ISERROR(SEARCH("Muy bajo",H130)))</formula>
    </cfRule>
    <cfRule type="containsText" dxfId="372" priority="27" operator="containsText" text="Alta">
      <formula>NOT(ISERROR(SEARCH("Alta",H130)))</formula>
    </cfRule>
    <cfRule type="containsText" dxfId="371" priority="28" operator="containsText" text="Media">
      <formula>NOT(ISERROR(SEARCH("Media",H130)))</formula>
    </cfRule>
    <cfRule type="containsText" dxfId="370" priority="29" operator="containsText" text="Baja">
      <formula>NOT(ISERROR(SEARCH("Baja",H130)))</formula>
    </cfRule>
    <cfRule type="containsText" dxfId="369" priority="30" operator="containsText" text="Muy baja">
      <formula>NOT(ISERROR(SEARCH("Muy baja",H130)))</formula>
    </cfRule>
    <cfRule type="cellIs" dxfId="366" priority="33" operator="between">
      <formula>1</formula>
      <formula>2</formula>
    </cfRule>
    <cfRule type="cellIs" dxfId="365" priority="34" operator="between">
      <formula>0</formula>
      <formula>2</formula>
    </cfRule>
    <cfRule type="containsText" dxfId="364" priority="13" operator="containsText" text="Muy Baja">
      <formula>NOT(ISERROR(SEARCH("Muy Baja",H130)))</formula>
    </cfRule>
    <cfRule type="containsText" dxfId="363" priority="14" operator="containsText" text="Baja">
      <formula>NOT(ISERROR(SEARCH("Baja",H130)))</formula>
    </cfRule>
    <cfRule type="containsText" dxfId="362" priority="15" operator="containsText" text="Muy Alta">
      <formula>NOT(ISERROR(SEARCH("Muy Alta",H130)))</formula>
    </cfRule>
    <cfRule type="containsText" dxfId="361" priority="16" operator="containsText" text="Alta">
      <formula>NOT(ISERROR(SEARCH("Alta",H130)))</formula>
    </cfRule>
    <cfRule type="containsText" dxfId="360" priority="17" operator="containsText" text="Media">
      <formula>NOT(ISERROR(SEARCH("Media",H130)))</formula>
    </cfRule>
    <cfRule type="containsText" dxfId="359" priority="18" operator="containsText" text="Media">
      <formula>NOT(ISERROR(SEARCH("Media",H130)))</formula>
    </cfRule>
    <cfRule type="containsText" dxfId="358" priority="19" operator="containsText" text="Media">
      <formula>NOT(ISERROR(SEARCH("Media",H130)))</formula>
    </cfRule>
    <cfRule type="containsText" dxfId="357" priority="20" operator="containsText" text="Muy Baja">
      <formula>NOT(ISERROR(SEARCH("Muy Baja",H130)))</formula>
    </cfRule>
    <cfRule type="containsText" dxfId="356" priority="21" operator="containsText" text="Baja">
      <formula>NOT(ISERROR(SEARCH("Baja",H130)))</formula>
    </cfRule>
    <cfRule type="containsText" dxfId="355" priority="22" operator="containsText" text="Muy Baja">
      <formula>NOT(ISERROR(SEARCH("Muy Baja",H130)))</formula>
    </cfRule>
  </conditionalFormatting>
  <conditionalFormatting sqref="H140">
    <cfRule type="containsText" dxfId="354" priority="173" operator="containsText" text="Media">
      <formula>NOT(ISERROR(SEARCH("Media",H140)))</formula>
    </cfRule>
    <cfRule type="containsText" dxfId="353" priority="170" operator="containsText" text="Baja">
      <formula>NOT(ISERROR(SEARCH("Baja",H140)))</formula>
    </cfRule>
    <cfRule type="containsText" dxfId="352" priority="171" operator="containsText" text="Muy Alta">
      <formula>NOT(ISERROR(SEARCH("Muy Alta",H140)))</formula>
    </cfRule>
    <cfRule type="cellIs" dxfId="351" priority="188" operator="between">
      <formula>0</formula>
      <formula>2</formula>
    </cfRule>
    <cfRule type="cellIs" dxfId="350" priority="187" operator="between">
      <formula>1</formula>
      <formula>2</formula>
    </cfRule>
    <cfRule type="containsText" dxfId="349" priority="179" operator="containsText" text="Muy Baja">
      <formula>NOT(ISERROR(SEARCH("Muy Baja",H140)))</formula>
    </cfRule>
    <cfRule type="containsText" dxfId="348" priority="172" operator="containsText" text="Alta">
      <formula>NOT(ISERROR(SEARCH("Alta",H140)))</formula>
    </cfRule>
    <cfRule type="containsText" dxfId="347" priority="186" operator="containsText" text="Muy baja">
      <formula>NOT(ISERROR(SEARCH("Muy baja",H140)))</formula>
    </cfRule>
    <cfRule type="containsText" dxfId="346" priority="174" operator="containsText" text="Media">
      <formula>NOT(ISERROR(SEARCH("Media",H140)))</formula>
    </cfRule>
    <cfRule type="containsText" dxfId="345" priority="175" operator="containsText" text="Media">
      <formula>NOT(ISERROR(SEARCH("Media",H140)))</formula>
    </cfRule>
    <cfRule type="containsText" dxfId="344" priority="176" operator="containsText" text="Muy Baja">
      <formula>NOT(ISERROR(SEARCH("Muy Baja",H140)))</formula>
    </cfRule>
    <cfRule type="containsText" dxfId="343" priority="177" operator="containsText" text="Baja">
      <formula>NOT(ISERROR(SEARCH("Baja",H140)))</formula>
    </cfRule>
    <cfRule type="containsText" dxfId="342" priority="184" operator="containsText" text="Media">
      <formula>NOT(ISERROR(SEARCH("Media",H140)))</formula>
    </cfRule>
    <cfRule type="containsText" dxfId="341" priority="178" operator="containsText" text="Muy Baja">
      <formula>NOT(ISERROR(SEARCH("Muy Baja",H140)))</formula>
    </cfRule>
    <cfRule type="containsText" dxfId="340" priority="180" operator="containsText" text="Muy Baja">
      <formula>NOT(ISERROR(SEARCH("Muy Baja",H140)))</formula>
    </cfRule>
    <cfRule type="containsText" dxfId="339" priority="181" operator="containsText" text="Muy Baja'Tabla probabilidad'!">
      <formula>NOT(ISERROR(SEARCH("Muy Baja'Tabla probabilidad'!",H140)))</formula>
    </cfRule>
    <cfRule type="containsText" dxfId="338" priority="185" operator="containsText" text="Baja">
      <formula>NOT(ISERROR(SEARCH("Baja",H140)))</formula>
    </cfRule>
    <cfRule type="containsText" dxfId="337" priority="183" operator="containsText" text="Alta">
      <formula>NOT(ISERROR(SEARCH("Alta",H140)))</formula>
    </cfRule>
    <cfRule type="containsText" dxfId="336" priority="182" operator="containsText" text="Muy bajo">
      <formula>NOT(ISERROR(SEARCH("Muy bajo",H140)))</formula>
    </cfRule>
    <cfRule type="containsText" dxfId="335" priority="169" operator="containsText" text="Muy Baja">
      <formula>NOT(ISERROR(SEARCH("Muy Baja",H140)))</formula>
    </cfRule>
  </conditionalFormatting>
  <conditionalFormatting sqref="H150">
    <cfRule type="containsText" dxfId="334" priority="131" operator="containsText" text="Media">
      <formula>NOT(ISERROR(SEARCH("Media",H150)))</formula>
    </cfRule>
    <cfRule type="containsText" dxfId="333" priority="130" operator="containsText" text="Alta">
      <formula>NOT(ISERROR(SEARCH("Alta",H150)))</formula>
    </cfRule>
    <cfRule type="containsText" dxfId="332" priority="129" operator="containsText" text="Muy Alta">
      <formula>NOT(ISERROR(SEARCH("Muy Alta",H150)))</formula>
    </cfRule>
    <cfRule type="containsText" dxfId="331" priority="128" operator="containsText" text="Baja">
      <formula>NOT(ISERROR(SEARCH("Baja",H150)))</formula>
    </cfRule>
    <cfRule type="containsText" dxfId="330" priority="127" operator="containsText" text="Muy Baja">
      <formula>NOT(ISERROR(SEARCH("Muy Baja",H150)))</formula>
    </cfRule>
    <cfRule type="containsText" dxfId="329" priority="133" operator="containsText" text="Media">
      <formula>NOT(ISERROR(SEARCH("Media",H150)))</formula>
    </cfRule>
    <cfRule type="cellIs" dxfId="328" priority="146" operator="between">
      <formula>0</formula>
      <formula>2</formula>
    </cfRule>
    <cfRule type="cellIs" dxfId="327" priority="145" operator="between">
      <formula>1</formula>
      <formula>2</formula>
    </cfRule>
    <cfRule type="containsText" dxfId="326" priority="144" operator="containsText" text="Muy baja">
      <formula>NOT(ISERROR(SEARCH("Muy baja",H150)))</formula>
    </cfRule>
    <cfRule type="containsText" dxfId="325" priority="143" operator="containsText" text="Baja">
      <formula>NOT(ISERROR(SEARCH("Baja",H150)))</formula>
    </cfRule>
    <cfRule type="containsText" dxfId="324" priority="142" operator="containsText" text="Media">
      <formula>NOT(ISERROR(SEARCH("Media",H150)))</formula>
    </cfRule>
    <cfRule type="containsText" dxfId="323" priority="132" operator="containsText" text="Media">
      <formula>NOT(ISERROR(SEARCH("Media",H150)))</formula>
    </cfRule>
    <cfRule type="containsText" dxfId="322" priority="141" operator="containsText" text="Alta">
      <formula>NOT(ISERROR(SEARCH("Alta",H150)))</formula>
    </cfRule>
    <cfRule type="containsText" dxfId="321" priority="140" operator="containsText" text="Muy bajo">
      <formula>NOT(ISERROR(SEARCH("Muy bajo",H150)))</formula>
    </cfRule>
    <cfRule type="containsText" dxfId="320" priority="139" operator="containsText" text="Muy Baja'Tabla probabilidad'!">
      <formula>NOT(ISERROR(SEARCH("Muy Baja'Tabla probabilidad'!",H150)))</formula>
    </cfRule>
    <cfRule type="containsText" dxfId="319" priority="138" operator="containsText" text="Muy Baja">
      <formula>NOT(ISERROR(SEARCH("Muy Baja",H150)))</formula>
    </cfRule>
    <cfRule type="containsText" dxfId="318" priority="137" operator="containsText" text="Muy Baja">
      <formula>NOT(ISERROR(SEARCH("Muy Baja",H150)))</formula>
    </cfRule>
    <cfRule type="containsText" dxfId="317" priority="136" operator="containsText" text="Muy Baja">
      <formula>NOT(ISERROR(SEARCH("Muy Baja",H150)))</formula>
    </cfRule>
    <cfRule type="containsText" dxfId="316" priority="135" operator="containsText" text="Baja">
      <formula>NOT(ISERROR(SEARCH("Baja",H150)))</formula>
    </cfRule>
    <cfRule type="containsText" dxfId="315" priority="134" operator="containsText" text="Muy Baja">
      <formula>NOT(ISERROR(SEARCH("Muy Baja",H150)))</formula>
    </cfRule>
  </conditionalFormatting>
  <conditionalFormatting sqref="K10:K159">
    <cfRule type="containsText" dxfId="314" priority="62" operator="containsText" text="Leve">
      <formula>NOT(ISERROR(SEARCH("Leve",K10)))</formula>
    </cfRule>
    <cfRule type="containsText" dxfId="313" priority="61" operator="containsText" text="Menor">
      <formula>NOT(ISERROR(SEARCH("Menor",K10)))</formula>
    </cfRule>
    <cfRule type="containsText" dxfId="312" priority="60" operator="containsText" text="Moderado">
      <formula>NOT(ISERROR(SEARCH("Moderado",K10)))</formula>
    </cfRule>
    <cfRule type="containsText" dxfId="311" priority="59" operator="containsText" text="Alta">
      <formula>NOT(ISERROR(SEARCH("Alta",K10)))</formula>
    </cfRule>
    <cfRule type="containsText" dxfId="310" priority="58" operator="containsText" text="Mayor">
      <formula>NOT(ISERROR(SEARCH("Mayor",K10)))</formula>
    </cfRule>
    <cfRule type="containsText" dxfId="309" priority="57" operator="containsText" text="Catastrófico">
      <formula>NOT(ISERROR(SEARCH("Catastrófico",K10)))</formula>
    </cfRule>
  </conditionalFormatting>
  <conditionalFormatting sqref="M10 M17 M27 M37 M47 M57 M67 M77 M87 M97 M107 M120 M130 M140 M150">
    <cfRule type="containsText" dxfId="308" priority="1296" operator="containsText" text="Menor">
      <formula>NOT(ISERROR(SEARCH("Menor",M10)))</formula>
    </cfRule>
    <cfRule type="containsText" dxfId="307" priority="1297" operator="containsText" text="Leve">
      <formula>NOT(ISERROR(SEARCH("Leve",M10)))</formula>
    </cfRule>
    <cfRule type="containsText" dxfId="306" priority="1294" operator="containsText" text="Alta">
      <formula>NOT(ISERROR(SEARCH("Alta",M10)))</formula>
    </cfRule>
    <cfRule type="containsText" dxfId="305" priority="1293" operator="containsText" text="Mayor">
      <formula>NOT(ISERROR(SEARCH("Mayor",M10)))</formula>
    </cfRule>
    <cfRule type="containsText" dxfId="304" priority="1292" operator="containsText" text="Catastrófico">
      <formula>NOT(ISERROR(SEARCH("Catastrófico",M10)))</formula>
    </cfRule>
  </conditionalFormatting>
  <conditionalFormatting sqref="M10 M17 M27:N27 M37 M47 M57 M67:N67 M77:N77 M87:N87 M97:N97 M107:N107 M120:N120 M130:N130 M140:N140 M150:N150">
    <cfRule type="containsText" dxfId="303" priority="1295" operator="containsText" text="Moderado">
      <formula>NOT(ISERROR(SEARCH("Moderado",M10)))</formula>
    </cfRule>
  </conditionalFormatting>
  <conditionalFormatting sqref="N8:O8">
    <cfRule type="containsText" dxfId="302" priority="568" operator="containsText" text="6- Moderado">
      <formula>NOT(ISERROR(SEARCH("6- Moderado",N8)))</formula>
    </cfRule>
    <cfRule type="containsText" dxfId="301" priority="567" operator="containsText" text="3- Moderado">
      <formula>NOT(ISERROR(SEARCH("3- Moderado",N8)))</formula>
    </cfRule>
    <cfRule type="containsText" dxfId="300" priority="569" operator="containsText" text="4- Moderado">
      <formula>NOT(ISERROR(SEARCH("4- Moderado",N8)))</formula>
    </cfRule>
    <cfRule type="containsText" dxfId="299" priority="571" operator="containsText" text="4- Bajo">
      <formula>NOT(ISERROR(SEARCH("4- Bajo",N8)))</formula>
    </cfRule>
    <cfRule type="containsText" dxfId="298" priority="572" operator="containsText" text="1- Bajo">
      <formula>NOT(ISERROR(SEARCH("1- Bajo",N8)))</formula>
    </cfRule>
    <cfRule type="containsText" dxfId="297" priority="570" operator="containsText" text="3- Bajo">
      <formula>NOT(ISERROR(SEARCH("3- Bajo",N8)))</formula>
    </cfRule>
  </conditionalFormatting>
  <conditionalFormatting sqref="N10:O10 N17:O17 N37 N47 N57">
    <cfRule type="containsText" dxfId="296" priority="1882" operator="containsText" text="Moderado">
      <formula>NOT(ISERROR(SEARCH("Moderado",N10)))</formula>
    </cfRule>
    <cfRule type="containsText" dxfId="295" priority="1879" operator="containsText" text="Extremo">
      <formula>NOT(ISERROR(SEARCH("Extremo",N10)))</formula>
    </cfRule>
    <cfRule type="containsText" dxfId="294" priority="1880" operator="containsText" text="Alto">
      <formula>NOT(ISERROR(SEARCH("Alto",N10)))</formula>
    </cfRule>
    <cfRule type="containsText" dxfId="293" priority="1881" operator="containsText" text="Bajo">
      <formula>NOT(ISERROR(SEARCH("Bajo",N10)))</formula>
    </cfRule>
  </conditionalFormatting>
  <conditionalFormatting sqref="N27:O27">
    <cfRule type="containsText" dxfId="292" priority="1036" operator="containsText" text="Alto">
      <formula>NOT(ISERROR(SEARCH("Alto",N27)))</formula>
    </cfRule>
    <cfRule type="containsText" dxfId="291" priority="1037" operator="containsText" text="Bajo">
      <formula>NOT(ISERROR(SEARCH("Bajo",N27)))</formula>
    </cfRule>
    <cfRule type="containsText" dxfId="290" priority="1035" operator="containsText" text="Extremo">
      <formula>NOT(ISERROR(SEARCH("Extremo",N27)))</formula>
    </cfRule>
  </conditionalFormatting>
  <conditionalFormatting sqref="N67:O67">
    <cfRule type="containsText" dxfId="289" priority="239" operator="containsText" text="Bajo">
      <formula>NOT(ISERROR(SEARCH("Bajo",N67)))</formula>
    </cfRule>
    <cfRule type="containsText" dxfId="288" priority="238" operator="containsText" text="Alto">
      <formula>NOT(ISERROR(SEARCH("Alto",N67)))</formula>
    </cfRule>
    <cfRule type="containsText" dxfId="287" priority="237" operator="containsText" text="Extremo">
      <formula>NOT(ISERROR(SEARCH("Extremo",N67)))</formula>
    </cfRule>
  </conditionalFormatting>
  <conditionalFormatting sqref="N77:O77">
    <cfRule type="containsText" dxfId="286" priority="659" operator="containsText" text="Bajo">
      <formula>NOT(ISERROR(SEARCH("Bajo",N77)))</formula>
    </cfRule>
    <cfRule type="containsText" dxfId="285" priority="658" operator="containsText" text="Alto">
      <formula>NOT(ISERROR(SEARCH("Alto",N77)))</formula>
    </cfRule>
    <cfRule type="containsText" dxfId="284" priority="657" operator="containsText" text="Extremo">
      <formula>NOT(ISERROR(SEARCH("Extremo",N77)))</formula>
    </cfRule>
  </conditionalFormatting>
  <conditionalFormatting sqref="N87:O87">
    <cfRule type="containsText" dxfId="283" priority="424" operator="containsText" text="Alto">
      <formula>NOT(ISERROR(SEARCH("Alto",N87)))</formula>
    </cfRule>
    <cfRule type="containsText" dxfId="282" priority="425" operator="containsText" text="Bajo">
      <formula>NOT(ISERROR(SEARCH("Bajo",N87)))</formula>
    </cfRule>
    <cfRule type="containsText" dxfId="281" priority="423" operator="containsText" text="Extremo">
      <formula>NOT(ISERROR(SEARCH("Extremo",N87)))</formula>
    </cfRule>
  </conditionalFormatting>
  <conditionalFormatting sqref="N97:O97">
    <cfRule type="containsText" dxfId="280" priority="382" operator="containsText" text="Alto">
      <formula>NOT(ISERROR(SEARCH("Alto",N97)))</formula>
    </cfRule>
    <cfRule type="containsText" dxfId="279" priority="381" operator="containsText" text="Extremo">
      <formula>NOT(ISERROR(SEARCH("Extremo",N97)))</formula>
    </cfRule>
    <cfRule type="containsText" dxfId="278" priority="383" operator="containsText" text="Bajo">
      <formula>NOT(ISERROR(SEARCH("Bajo",N97)))</formula>
    </cfRule>
  </conditionalFormatting>
  <conditionalFormatting sqref="N107:O107">
    <cfRule type="containsText" dxfId="277" priority="341" operator="containsText" text="Bajo">
      <formula>NOT(ISERROR(SEARCH("Bajo",N107)))</formula>
    </cfRule>
    <cfRule type="containsText" dxfId="276" priority="340" operator="containsText" text="Alto">
      <formula>NOT(ISERROR(SEARCH("Alto",N107)))</formula>
    </cfRule>
    <cfRule type="containsText" dxfId="275" priority="339" operator="containsText" text="Extremo">
      <formula>NOT(ISERROR(SEARCH("Extremo",N107)))</formula>
    </cfRule>
  </conditionalFormatting>
  <conditionalFormatting sqref="N120:O120">
    <cfRule type="containsText" dxfId="274" priority="98" operator="containsText" text="Alto">
      <formula>NOT(ISERROR(SEARCH("Alto",N120)))</formula>
    </cfRule>
    <cfRule type="containsText" dxfId="273" priority="97" operator="containsText" text="Extremo">
      <formula>NOT(ISERROR(SEARCH("Extremo",N120)))</formula>
    </cfRule>
    <cfRule type="containsText" dxfId="272" priority="99" operator="containsText" text="Bajo">
      <formula>NOT(ISERROR(SEARCH("Bajo",N120)))</formula>
    </cfRule>
  </conditionalFormatting>
  <conditionalFormatting sqref="N130:O130">
    <cfRule type="containsText" dxfId="271" priority="197" operator="containsText" text="Bajo">
      <formula>NOT(ISERROR(SEARCH("Bajo",N130)))</formula>
    </cfRule>
    <cfRule type="containsText" dxfId="270" priority="196" operator="containsText" text="Alto">
      <formula>NOT(ISERROR(SEARCH("Alto",N130)))</formula>
    </cfRule>
    <cfRule type="containsText" dxfId="269" priority="195" operator="containsText" text="Extremo">
      <formula>NOT(ISERROR(SEARCH("Extremo",N130)))</formula>
    </cfRule>
  </conditionalFormatting>
  <conditionalFormatting sqref="N140:O140">
    <cfRule type="containsText" dxfId="268" priority="155" operator="containsText" text="Bajo">
      <formula>NOT(ISERROR(SEARCH("Bajo",N140)))</formula>
    </cfRule>
    <cfRule type="containsText" dxfId="267" priority="154" operator="containsText" text="Alto">
      <formula>NOT(ISERROR(SEARCH("Alto",N140)))</formula>
    </cfRule>
    <cfRule type="containsText" dxfId="266" priority="153" operator="containsText" text="Extremo">
      <formula>NOT(ISERROR(SEARCH("Extremo",N140)))</formula>
    </cfRule>
  </conditionalFormatting>
  <conditionalFormatting sqref="N150:O150">
    <cfRule type="containsText" dxfId="265" priority="112" operator="containsText" text="Alto">
      <formula>NOT(ISERROR(SEARCH("Alto",N150)))</formula>
    </cfRule>
    <cfRule type="containsText" dxfId="264" priority="113" operator="containsText" text="Bajo">
      <formula>NOT(ISERROR(SEARCH("Bajo",N150)))</formula>
    </cfRule>
    <cfRule type="containsText" dxfId="263" priority="111" operator="containsText" text="Extremo">
      <formula>NOT(ISERROR(SEARCH("Extremo",N150)))</formula>
    </cfRule>
  </conditionalFormatting>
  <conditionalFormatting sqref="O27">
    <cfRule type="containsText" dxfId="262" priority="1038" operator="containsText" text="Moderado">
      <formula>NOT(ISERROR(SEARCH("Moderado",O27)))</formula>
    </cfRule>
  </conditionalFormatting>
  <conditionalFormatting sqref="O67">
    <cfRule type="containsText" dxfId="261" priority="240" operator="containsText" text="Moderado">
      <formula>NOT(ISERROR(SEARCH("Moderado",O67)))</formula>
    </cfRule>
  </conditionalFormatting>
  <conditionalFormatting sqref="O77">
    <cfRule type="containsText" dxfId="260" priority="660" operator="containsText" text="Moderado">
      <formula>NOT(ISERROR(SEARCH("Moderado",O77)))</formula>
    </cfRule>
  </conditionalFormatting>
  <conditionalFormatting sqref="O87">
    <cfRule type="containsText" dxfId="259" priority="426" operator="containsText" text="Moderado">
      <formula>NOT(ISERROR(SEARCH("Moderado",O87)))</formula>
    </cfRule>
  </conditionalFormatting>
  <conditionalFormatting sqref="O97">
    <cfRule type="containsText" dxfId="258" priority="384" operator="containsText" text="Moderado">
      <formula>NOT(ISERROR(SEARCH("Moderado",O97)))</formula>
    </cfRule>
  </conditionalFormatting>
  <conditionalFormatting sqref="O107">
    <cfRule type="containsText" dxfId="257" priority="342" operator="containsText" text="Moderado">
      <formula>NOT(ISERROR(SEARCH("Moderado",O107)))</formula>
    </cfRule>
  </conditionalFormatting>
  <conditionalFormatting sqref="O120">
    <cfRule type="containsText" dxfId="256" priority="100" operator="containsText" text="Moderado">
      <formula>NOT(ISERROR(SEARCH("Moderado",O120)))</formula>
    </cfRule>
  </conditionalFormatting>
  <conditionalFormatting sqref="O130">
    <cfRule type="containsText" dxfId="255" priority="198" operator="containsText" text="Moderado">
      <formula>NOT(ISERROR(SEARCH("Moderado",O130)))</formula>
    </cfRule>
  </conditionalFormatting>
  <conditionalFormatting sqref="O140">
    <cfRule type="containsText" dxfId="254" priority="156" operator="containsText" text="Moderado">
      <formula>NOT(ISERROR(SEARCH("Moderado",O140)))</formula>
    </cfRule>
  </conditionalFormatting>
  <conditionalFormatting sqref="O150">
    <cfRule type="containsText" dxfId="253" priority="114" operator="containsText" text="Moderado">
      <formula>NOT(ISERROR(SEARCH("Moderado",O150)))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318"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1317" operator="containsText" id="{D4158494-FAE5-4853-A580-52567E2FD023}">
            <xm:f>NOT(ISERROR(SEARCH('8- Políticas de Administración '!$B$5,H10)))</xm:f>
            <xm:f>'8- Políticas de Administración '!$B$5</xm:f>
            <x14:dxf>
              <font>
                <color rgb="FF006100"/>
              </font>
              <fill>
                <patternFill>
                  <bgColor rgb="FFC6EFCE"/>
                </patternFill>
              </fill>
            </x14:dxf>
          </x14:cfRule>
          <xm:sqref>H10 H17</xm:sqref>
        </x14:conditionalFormatting>
        <x14:conditionalFormatting xmlns:xm="http://schemas.microsoft.com/office/excel/2006/main">
          <x14:cfRule type="containsText" priority="1032" operator="containsText" id="{EF2F67A8-8347-4F31-93F7-2BB1AF3C13A8}">
            <xm:f>NOT(ISERROR(SEARCH('8- Políticas de Administración '!$B$5,H27)))</xm:f>
            <xm:f>'8- Políticas de Administración '!$B$5</xm:f>
            <x14:dxf>
              <font>
                <color rgb="FF9C0006"/>
              </font>
              <fill>
                <patternFill>
                  <bgColor rgb="FFFFC7CE"/>
                </patternFill>
              </fill>
            </x14:dxf>
          </x14:cfRule>
          <x14:cfRule type="containsText" priority="1031" operator="containsText" id="{3021BAA8-747A-4B80-B6A0-AF1A14F7983E}">
            <xm:f>NOT(ISERROR(SEARCH('8- Políticas de Administración '!$B$5,H27)))</xm:f>
            <xm:f>'8- Políticas de Administración '!$B$5</xm:f>
            <x14:dxf>
              <font>
                <color rgb="FF006100"/>
              </font>
              <fill>
                <patternFill>
                  <bgColor rgb="FFC6EFCE"/>
                </patternFill>
              </fill>
            </x14:dxf>
          </x14:cfRule>
          <xm:sqref>H27 H37</xm:sqref>
        </x14:conditionalFormatting>
        <x14:conditionalFormatting xmlns:xm="http://schemas.microsoft.com/office/excel/2006/main">
          <x14:cfRule type="containsText" priority="710" operator="containsText" id="{B3F77126-2A27-4EC5-85A9-CBEC830FD7BD}">
            <xm:f>NOT(ISERROR(SEARCH('8- Políticas de Administración '!$B$5,H47)))</xm:f>
            <xm:f>'8- Políticas de Administración '!$B$5</xm:f>
            <x14:dxf>
              <font>
                <color rgb="FF006100"/>
              </font>
              <fill>
                <patternFill>
                  <bgColor rgb="FFC6EFCE"/>
                </patternFill>
              </fill>
            </x14:dxf>
          </x14:cfRule>
          <x14:cfRule type="containsText" priority="711" operator="containsText" id="{CA966E56-48A7-4BE5-A289-34723629A3D2}">
            <xm:f>NOT(ISERROR(SEARCH('8- Políticas de Administración '!$B$5,H47)))</xm:f>
            <xm:f>'8- Políticas de Administración '!$B$5</xm:f>
            <x14:dxf>
              <font>
                <color rgb="FF9C0006"/>
              </font>
              <fill>
                <patternFill>
                  <bgColor rgb="FFFFC7CE"/>
                </patternFill>
              </fill>
            </x14:dxf>
          </x14:cfRule>
          <xm:sqref>H47</xm:sqref>
        </x14:conditionalFormatting>
        <x14:conditionalFormatting xmlns:xm="http://schemas.microsoft.com/office/excel/2006/main">
          <x14:cfRule type="containsText" priority="776" operator="containsText" id="{D436F923-F977-49E8-A9BC-35019D59248C}">
            <xm:f>NOT(ISERROR(SEARCH('8- Políticas de Administración '!$B$5,H57)))</xm:f>
            <xm:f>'8- Políticas de Administración '!$B$5</xm:f>
            <x14:dxf>
              <font>
                <color rgb="FF006100"/>
              </font>
              <fill>
                <patternFill>
                  <bgColor rgb="FFC6EFCE"/>
                </patternFill>
              </fill>
            </x14:dxf>
          </x14:cfRule>
          <x14:cfRule type="containsText" priority="777" operator="containsText" id="{C05DEBD8-5F62-4C3A-932D-505A9ABAE6DF}">
            <xm:f>NOT(ISERROR(SEARCH('8- Políticas de Administración '!$B$5,H57)))</xm:f>
            <xm:f>'8- Políticas de Administración '!$B$5</xm:f>
            <x14:dxf>
              <font>
                <color rgb="FF9C0006"/>
              </font>
              <fill>
                <patternFill>
                  <bgColor rgb="FFFFC7CE"/>
                </patternFill>
              </fill>
            </x14:dxf>
          </x14:cfRule>
          <xm:sqref>H57</xm:sqref>
        </x14:conditionalFormatting>
        <x14:conditionalFormatting xmlns:xm="http://schemas.microsoft.com/office/excel/2006/main">
          <x14:cfRule type="containsText" priority="54" operator="containsText" id="{A117292E-0327-4829-AC87-6C5515F00DF9}">
            <xm:f>NOT(ISERROR(SEARCH(#REF!,H120)))</xm:f>
            <xm:f>#REF!</xm:f>
            <x14:dxf>
              <font>
                <color rgb="FF9C0006"/>
              </font>
              <fill>
                <patternFill>
                  <bgColor rgb="FFFFC7CE"/>
                </patternFill>
              </fill>
            </x14:dxf>
          </x14:cfRule>
          <x14:cfRule type="containsText" priority="53" operator="containsText" id="{87A93289-866F-4CE2-9A9B-E26BF1F97F97}">
            <xm:f>NOT(ISERROR(SEARCH(#REF!,H120)))</xm:f>
            <xm:f>#REF!</xm:f>
            <x14:dxf>
              <font>
                <color rgb="FF006100"/>
              </font>
              <fill>
                <patternFill>
                  <bgColor rgb="FFC6EFCE"/>
                </patternFill>
              </fill>
            </x14:dxf>
          </x14:cfRule>
          <xm:sqref>H120</xm:sqref>
        </x14:conditionalFormatting>
        <x14:conditionalFormatting xmlns:xm="http://schemas.microsoft.com/office/excel/2006/main">
          <x14:cfRule type="containsText" priority="31" operator="containsText" id="{AC9B121E-C53F-4D01-AA2E-687614E336D9}">
            <xm:f>NOT(ISERROR(SEARCH(#REF!,H130)))</xm:f>
            <xm:f>#REF!</xm:f>
            <x14:dxf>
              <font>
                <color rgb="FF006100"/>
              </font>
              <fill>
                <patternFill>
                  <bgColor rgb="FFC6EFCE"/>
                </patternFill>
              </fill>
            </x14:dxf>
          </x14:cfRule>
          <x14:cfRule type="containsText" priority="32" operator="containsText" id="{92F616A4-1593-4845-88D1-C28E4A4A98E5}">
            <xm:f>NOT(ISERROR(SEARCH(#REF!,H130)))</xm:f>
            <xm:f>#REF!</xm:f>
            <x14:dxf>
              <font>
                <color rgb="FF9C0006"/>
              </font>
              <fill>
                <patternFill>
                  <bgColor rgb="FFFFC7CE"/>
                </patternFill>
              </fill>
            </x14:dxf>
          </x14:cfRule>
          <xm:sqref>H130</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00000000-0002-0000-0500-000000000000}">
          <x14:formula1>
            <xm:f>'8- Políticas de Administración '!$I$17:$I$22</xm:f>
          </x14:formula1>
          <xm:sqref>I10:I119 I140:I159</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J10:J119 J140:J159</xm:sqref>
        </x14:dataValidation>
        <x14:dataValidation type="list" allowBlank="1" showInputMessage="1" showErrorMessage="1" xr:uid="{00000000-0002-0000-0500-000002000000}">
          <x14:formula1>
            <xm:f>IF(I120='C:\Users\Usuario\Documents\ARCHIVOS COMPUTADOR SANDRA\CALIDAD\PLAN DE ACCIÓN Y RIESGOS PALOQUEMAO\Documentos finales\[Formato Riesgos Despachos Judiciales Certificados Final.xlsx]8- Politicas de admiistracion '!#REF!,'C:\Users\Usuario\Documents\ARCHIVOS COMPUTADOR SANDRA\CALIDAD\PLAN DE ACCIÓN Y RIESGOS PALOQUEMAO\Documentos finales\[Formato Riesgos Despachos Judiciales Certificados Final.xlsx]8- Politicas de admiistracion '!#REF!,IF(I120='C:\Users\Usuario\Documents\ARCHIVOS COMPUTADOR SANDRA\CALIDAD\PLAN DE ACCIÓN Y RIESGOS PALOQUEMAO\Documentos finales\[Formato Riesgos Despachos Judiciales Certificados Final.xlsx]8- Politicas de admiistracion '!#REF!,'C:\Users\Usuario\Documents\ARCHIVOS COMPUTADOR SANDRA\CALIDAD\PLAN DE ACCIÓN Y RIESGOS PALOQUEMAO\Documentos finales\[Formato Riesgos Despachos Judiciales Certificados Final.xlsx]8- Politicas de admiistracion '!#REF!,IF(I120='C:\Users\Usuario\Documents\ARCHIVOS COMPUTADOR SANDRA\CALIDAD\PLAN DE ACCIÓN Y RIESGOS PALOQUEMAO\Documentos finales\[Formato Riesgos Despachos Judiciales Certificados Final.xlsx]8- Politicas de admiistracion '!#REF!,'C:\Users\Usuario\Documents\ARCHIVOS COMPUTADOR SANDRA\CALIDAD\PLAN DE ACCIÓN Y RIESGOS PALOQUEMAO\Documentos finales\[Formato Riesgos Despachos Judiciales Certificados Final.xlsx]8- Politicas de admiistracion '!#REF!,IF(I120='C:\Users\Usuario\Documents\ARCHIVOS COMPUTADOR SANDRA\CALIDAD\PLAN DE ACCIÓN Y RIESGOS PALOQUEMAO\Documentos finales\[Formato Riesgos Despachos Judiciales Certificados Final.xlsx]8- Politicas de admiistracion '!#REF!,'C:\Users\Usuario\Documents\ARCHIVOS COMPUTADOR SANDRA\CALIDAD\PLAN DE ACCIÓN Y RIESGOS PALOQUEMAO\Documentos finales\[Formato Riesgos Despachos Judiciales Certificados Final.xlsx]8- Politicas de admiistracion '!#REF!,IF(I120='C:\Users\Usuario\Documents\ARCHIVOS COMPUTADOR SANDRA\CALIDAD\PLAN DE ACCIÓN Y RIESGOS PALOQUEMAO\Documentos finales\[Formato Riesgos Despachos Judiciales Certificados Final.xlsx]8- Politicas de admiistracion '!#REF!,'C:\Users\Usuario\Documents\ARCHIVOS COMPUTADOR SANDRA\CALIDAD\PLAN DE ACCIÓN Y RIESGOS PALOQUEMAO\Documentos finales\[Formato Riesgos Despachos Judiciales Certificados Final.xlsx]8- Politicas de admiistracion '!#REF!,IF(I120='C:\Users\Usuario\Documents\ARCHIVOS COMPUTADOR SANDRA\CALIDAD\PLAN DE ACCIÓN Y RIESGOS PALOQUEMAO\Documentos finales\[Formato Riesgos Despachos Judiciales Certificados Final.xlsx]8- Politicas de admiistracion '!#REF!,'C:\Users\Usuario\Documents\ARCHIVOS COMPUTADOR SANDRA\CALIDAD\PLAN DE ACCIÓN Y RIESGOS PALOQUEMAO\Documentos finales\[Formato Riesgos Despachos Judiciales Certificados Final.xlsx]8- Politicas de admiistracion '!#REF!))))))</xm:f>
          </x14:formula1>
          <xm:sqref>J120</xm:sqref>
        </x14:dataValidation>
        <x14:dataValidation type="list" allowBlank="1" showInputMessage="1" showErrorMessage="1" xr:uid="{00000000-0002-0000-0500-000003000000}">
          <x14:formula1>
            <xm:f>IF(I121='D:\MATRICES DE RIESGO PARA 2024 DEFINITIVAS A DESARROLLAR\[6.Matriz de Riesgos Mejoramiento de la Infraestructura Física Integrada 2024.xlsx]8- Politicas de admiistracion '!#REF!,'D:\MATRICES DE RIESGO PARA 2024 DEFINITIVAS A DESARROLLAR\[6.Matriz de Riesgos Mejoramiento de la Infraestructura Física Integrada 2024.xlsx]8- Politicas de admiistracion '!#REF!,IF(I121='D:\MATRICES DE RIESGO PARA 2024 DEFINITIVAS A DESARROLLAR\[6.Matriz de Riesgos Mejoramiento de la Infraestructura Física Integrada 2024.xlsx]8- Politicas de admiistracion '!#REF!,'D:\MATRICES DE RIESGO PARA 2024 DEFINITIVAS A DESARROLLAR\[6.Matriz de Riesgos Mejoramiento de la Infraestructura Física Integrada 2024.xlsx]8- Politicas de admiistracion '!#REF!,IF(I121='D:\MATRICES DE RIESGO PARA 2024 DEFINITIVAS A DESARROLLAR\[6.Matriz de Riesgos Mejoramiento de la Infraestructura Física Integrada 2024.xlsx]8- Politicas de admiistracion '!#REF!,'D:\MATRICES DE RIESGO PARA 2024 DEFINITIVAS A DESARROLLAR\[6.Matriz de Riesgos Mejoramiento de la Infraestructura Física Integrada 2024.xlsx]8- Politicas de admiistracion '!#REF!,IF(I121='D:\MATRICES DE RIESGO PARA 2024 DEFINITIVAS A DESARROLLAR\[6.Matriz de Riesgos Mejoramiento de la Infraestructura Física Integrada 2024.xlsx]8- Politicas de admiistracion '!#REF!,'D:\MATRICES DE RIESGO PARA 2024 DEFINITIVAS A DESARROLLAR\[6.Matriz de Riesgos Mejoramiento de la Infraestructura Física Integrada 2024.xlsx]8- Politicas de admiistracion '!#REF!,IF(I121='D:\MATRICES DE RIESGO PARA 2024 DEFINITIVAS A DESARROLLAR\[6.Matriz de Riesgos Mejoramiento de la Infraestructura Física Integrada 2024.xlsx]8- Politicas de admiistracion '!#REF!,'D:\MATRICES DE RIESGO PARA 2024 DEFINITIVAS A DESARROLLAR\[6.Matriz de Riesgos Mejoramiento de la Infraestructura Física Integrada 2024.xlsx]8- Politicas de admiistracion '!#REF!,IF(I121='D:\MATRICES DE RIESGO PARA 2024 DEFINITIVAS A DESARROLLAR\[6.Matriz de Riesgos Mejoramiento de la Infraestructura Física Integrada 2024.xlsx]8- Politicas de admiistracion '!#REF!,'D:\MATRICES DE RIESGO PARA 2024 DEFINITIVAS A DESARROLLAR\[6.Matriz de Riesgos Mejoramiento de la Infraestructura Física Integrada 2024.xlsx]8- Politicas de admiistracion '!#REF!))))))</xm:f>
          </x14:formula1>
          <xm:sqref>J121:J139</xm:sqref>
        </x14:dataValidation>
        <x14:dataValidation type="list" allowBlank="1" showInputMessage="1" showErrorMessage="1" xr:uid="{00000000-0002-0000-0500-000004000000}">
          <x14:formula1>
            <xm:f>'D:\MATRICES DE RIESGO PARA 2024 DEFINITIVAS A DESARROLLAR\[6.Matriz de Riesgos Mejoramiento de la Infraestructura Física Integrada 2024.xlsx]8- Politicas de admiistracion '!#REF!</xm:f>
          </x14:formula1>
          <xm:sqref>I120:I139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159"/>
  <sheetViews>
    <sheetView showGridLines="0" topLeftCell="E120" zoomScale="93" zoomScaleNormal="93" zoomScalePageLayoutView="70" workbookViewId="0">
      <selection activeCell="L123" sqref="L123"/>
    </sheetView>
  </sheetViews>
  <sheetFormatPr baseColWidth="10" defaultColWidth="11.453125" defaultRowHeight="14.5"/>
  <cols>
    <col min="1" max="1" width="7" customWidth="1"/>
    <col min="2" max="2" width="59.7265625" customWidth="1"/>
    <col min="3" max="3" width="52.54296875" style="40" customWidth="1"/>
    <col min="4" max="4" width="5" hidden="1" customWidth="1"/>
    <col min="5" max="5" width="39.453125" customWidth="1"/>
    <col min="7" max="7" width="12.26953125" bestFit="1" customWidth="1"/>
    <col min="8" max="8" width="14.7265625" bestFit="1" customWidth="1"/>
    <col min="9" max="9" width="13.54296875" customWidth="1"/>
    <col min="10" max="10" width="5" hidden="1" customWidth="1"/>
    <col min="11" max="11" width="11.7265625" customWidth="1"/>
    <col min="12" max="12" width="25" customWidth="1"/>
    <col min="13" max="13" width="42.7265625" customWidth="1"/>
    <col min="14" max="14" width="7.7265625" customWidth="1"/>
    <col min="15" max="15" width="15.7265625" customWidth="1"/>
    <col min="16" max="17" width="10" customWidth="1"/>
    <col min="18" max="18" width="19" customWidth="1"/>
    <col min="19" max="19" width="11.453125" customWidth="1"/>
    <col min="20" max="20" width="26.26953125" style="30" customWidth="1"/>
    <col min="21" max="21" width="18.54296875" style="29" customWidth="1"/>
    <col min="22" max="22" width="22.54296875" style="31" customWidth="1"/>
    <col min="23" max="278" width="11.453125" style="9"/>
    <col min="279" max="16384" width="11.453125" style="14"/>
  </cols>
  <sheetData>
    <row r="1" spans="1:278" s="11" customFormat="1" ht="21" customHeight="1">
      <c r="A1" s="278"/>
      <c r="B1" s="275"/>
      <c r="C1" s="391"/>
      <c r="D1" s="391"/>
      <c r="E1" s="391"/>
      <c r="F1" s="391"/>
      <c r="G1" s="391"/>
      <c r="H1" s="391"/>
      <c r="I1" s="391"/>
      <c r="J1" s="391"/>
      <c r="K1" s="391"/>
      <c r="L1" s="391"/>
      <c r="M1" s="391"/>
      <c r="N1" s="391"/>
      <c r="O1" s="391"/>
      <c r="P1" s="391"/>
      <c r="Q1" s="391"/>
      <c r="R1" s="391"/>
      <c r="S1" s="391"/>
      <c r="T1" s="391"/>
      <c r="U1" s="391"/>
      <c r="V1" s="391"/>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ustomHeight="1">
      <c r="A2" s="278"/>
      <c r="B2" s="275"/>
      <c r="C2" s="391"/>
      <c r="D2" s="391"/>
      <c r="E2" s="391"/>
      <c r="F2" s="391"/>
      <c r="G2" s="391"/>
      <c r="H2" s="391"/>
      <c r="I2" s="391"/>
      <c r="J2" s="391"/>
      <c r="K2" s="391"/>
      <c r="L2" s="391"/>
      <c r="M2" s="391"/>
      <c r="N2" s="391"/>
      <c r="O2" s="391"/>
      <c r="P2" s="391"/>
      <c r="Q2" s="391"/>
      <c r="R2" s="391"/>
      <c r="S2" s="391"/>
      <c r="T2" s="391"/>
      <c r="U2" s="391"/>
      <c r="V2" s="391"/>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40.5" customHeight="1">
      <c r="A3" s="278"/>
      <c r="B3" s="275"/>
      <c r="C3" s="393"/>
      <c r="D3" s="393"/>
      <c r="E3" s="393"/>
      <c r="F3" s="393"/>
      <c r="G3" s="393"/>
      <c r="H3" s="393"/>
      <c r="I3" s="393"/>
      <c r="J3" s="393"/>
      <c r="K3" s="393"/>
      <c r="L3" s="393"/>
      <c r="M3" s="393"/>
      <c r="N3" s="393"/>
      <c r="O3" s="393"/>
      <c r="P3" s="393"/>
      <c r="Q3" s="393"/>
      <c r="R3" s="393"/>
      <c r="S3" s="393"/>
      <c r="T3" s="393"/>
      <c r="U3" s="393"/>
      <c r="V3" s="393"/>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18">
      <c r="A4" s="433" t="s">
        <v>269</v>
      </c>
      <c r="B4" s="433"/>
      <c r="C4" s="507" t="s">
        <v>5</v>
      </c>
      <c r="D4" s="507"/>
      <c r="E4" s="507"/>
      <c r="F4" s="507"/>
      <c r="G4" s="507"/>
      <c r="H4" s="507"/>
      <c r="I4" s="507"/>
      <c r="J4" s="507"/>
      <c r="K4" s="507"/>
      <c r="L4" s="507"/>
      <c r="M4" s="507"/>
      <c r="N4" s="507"/>
      <c r="O4" s="507"/>
      <c r="P4" s="507"/>
      <c r="Q4" s="507"/>
      <c r="R4" s="507"/>
      <c r="S4" s="507"/>
      <c r="T4" s="507"/>
      <c r="U4" s="507"/>
      <c r="V4" s="507"/>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5" customHeight="1">
      <c r="A5" s="433" t="s">
        <v>270</v>
      </c>
      <c r="B5" s="433"/>
      <c r="C5" s="521" t="s">
        <v>37</v>
      </c>
      <c r="D5" s="521"/>
      <c r="E5" s="521"/>
      <c r="F5" s="521"/>
      <c r="G5" s="521"/>
      <c r="H5" s="521"/>
      <c r="I5" s="521"/>
      <c r="J5" s="521"/>
      <c r="K5" s="521"/>
      <c r="L5" s="521"/>
      <c r="M5" s="521"/>
      <c r="N5" s="521"/>
      <c r="O5" s="521"/>
      <c r="P5" s="521"/>
      <c r="Q5" s="521"/>
      <c r="R5" s="521"/>
      <c r="S5" s="521"/>
      <c r="T5" s="521"/>
      <c r="U5" s="521"/>
      <c r="V5" s="521"/>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18">
      <c r="A6" s="433" t="s">
        <v>271</v>
      </c>
      <c r="B6" s="433"/>
      <c r="C6" s="522" t="s">
        <v>521</v>
      </c>
      <c r="D6" s="522"/>
      <c r="E6" s="522"/>
      <c r="F6" s="522"/>
      <c r="G6" s="522"/>
      <c r="H6" s="522"/>
      <c r="I6" s="522"/>
      <c r="J6" s="522"/>
      <c r="K6" s="522"/>
      <c r="L6" s="522"/>
      <c r="M6" s="522"/>
      <c r="N6" s="522"/>
      <c r="O6" s="522"/>
      <c r="P6" s="522"/>
      <c r="Q6" s="522"/>
      <c r="R6" s="522"/>
      <c r="S6" s="522"/>
      <c r="T6" s="522"/>
      <c r="U6" s="522"/>
      <c r="V6" s="522"/>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thickBot="1">
      <c r="A7" s="508" t="s">
        <v>272</v>
      </c>
      <c r="B7" s="508"/>
      <c r="C7" s="508"/>
      <c r="D7" s="509" t="s">
        <v>372</v>
      </c>
      <c r="E7" s="483"/>
      <c r="F7" s="483"/>
      <c r="G7" s="483"/>
      <c r="H7" s="483"/>
      <c r="I7" s="483"/>
      <c r="J7" s="483"/>
      <c r="K7" s="483"/>
      <c r="L7" s="483"/>
      <c r="M7" s="483"/>
      <c r="N7" s="483"/>
      <c r="O7" s="483"/>
      <c r="P7" s="483"/>
      <c r="Q7" s="483"/>
      <c r="R7" s="484"/>
      <c r="S7" s="94"/>
      <c r="T7" s="508" t="s">
        <v>373</v>
      </c>
      <c r="U7" s="508"/>
      <c r="V7" s="508"/>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510" t="s">
        <v>277</v>
      </c>
      <c r="B8" s="511" t="s">
        <v>374</v>
      </c>
      <c r="C8" s="513" t="s">
        <v>273</v>
      </c>
      <c r="D8" s="515" t="s">
        <v>375</v>
      </c>
      <c r="E8" s="517" t="s">
        <v>244</v>
      </c>
      <c r="F8" s="518" t="s">
        <v>376</v>
      </c>
      <c r="G8" s="519"/>
      <c r="H8" s="519"/>
      <c r="I8" s="519"/>
      <c r="J8" s="519"/>
      <c r="K8" s="520"/>
      <c r="L8" s="518" t="s">
        <v>377</v>
      </c>
      <c r="M8" s="519"/>
      <c r="N8" s="519"/>
      <c r="O8" s="519"/>
      <c r="P8" s="519"/>
      <c r="Q8" s="519"/>
      <c r="R8" s="519"/>
      <c r="S8" s="520"/>
      <c r="T8" s="47"/>
      <c r="U8" s="48"/>
      <c r="V8" s="69" t="s">
        <v>378</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434"/>
      <c r="B9" s="512"/>
      <c r="C9" s="514"/>
      <c r="D9" s="516"/>
      <c r="E9" s="468"/>
      <c r="F9" s="38" t="s">
        <v>246</v>
      </c>
      <c r="G9" s="38" t="s">
        <v>248</v>
      </c>
      <c r="H9" s="38" t="s">
        <v>379</v>
      </c>
      <c r="I9" s="38" t="s">
        <v>250</v>
      </c>
      <c r="J9" s="92" t="s">
        <v>380</v>
      </c>
      <c r="K9" s="38" t="s">
        <v>256</v>
      </c>
      <c r="L9" s="38" t="s">
        <v>381</v>
      </c>
      <c r="M9" s="89" t="s">
        <v>253</v>
      </c>
      <c r="N9" s="38" t="s">
        <v>382</v>
      </c>
      <c r="O9" s="38" t="s">
        <v>383</v>
      </c>
      <c r="P9" s="38" t="s">
        <v>384</v>
      </c>
      <c r="Q9" s="38" t="s">
        <v>385</v>
      </c>
      <c r="R9" s="92" t="s">
        <v>380</v>
      </c>
      <c r="S9" s="38" t="s">
        <v>386</v>
      </c>
      <c r="T9" s="41" t="s">
        <v>258</v>
      </c>
      <c r="U9" s="41" t="s">
        <v>260</v>
      </c>
      <c r="V9" s="42" t="s">
        <v>387</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209.25" customHeight="1">
      <c r="A10" s="465">
        <f>'5- Identificación de Riesgos'!A10</f>
        <v>1</v>
      </c>
      <c r="B10" s="404" t="str">
        <f>'5- Identificación de Riesgos'!B10</f>
        <v>Inoportunidad en la liquidación de contratos y en el cierre de los expedientes contractuales</v>
      </c>
      <c r="C10" s="124" t="str">
        <f>'5- Identificación de Riesgos'!D10</f>
        <v>1. Falta de planeación, seguimiento y control de los contratos que hayan terminado.</v>
      </c>
      <c r="D10" s="119"/>
      <c r="E10" s="289" t="s">
        <v>526</v>
      </c>
      <c r="F10" s="104" t="s">
        <v>388</v>
      </c>
      <c r="G10" s="104" t="s">
        <v>388</v>
      </c>
      <c r="H10" s="104" t="s">
        <v>388</v>
      </c>
      <c r="I10" s="104" t="s">
        <v>388</v>
      </c>
      <c r="J10" s="111">
        <f>COUNTIF(F10:I10,"SI")/4</f>
        <v>1</v>
      </c>
      <c r="K10" s="505">
        <f>AVERAGE(J10:J19)</f>
        <v>0.6</v>
      </c>
      <c r="L10" s="104" t="str">
        <f>'5- Identificación de Riesgos'!I10</f>
        <v>Incumplimiento de las metas establecidas</v>
      </c>
      <c r="M10" s="112" t="s">
        <v>389</v>
      </c>
      <c r="N10" s="104" t="s">
        <v>388</v>
      </c>
      <c r="O10" s="104" t="s">
        <v>388</v>
      </c>
      <c r="P10" s="104" t="s">
        <v>388</v>
      </c>
      <c r="Q10" s="104" t="s">
        <v>388</v>
      </c>
      <c r="R10" s="111">
        <f>SUM(COUNTIF(N10,"SI")*25%,COUNTIF(O10,"SI")*40%,COUNTIF(P10,"SI")*25%,COUNTIF(Q10,"SI")*10%)</f>
        <v>1</v>
      </c>
      <c r="S10" s="505">
        <f>AVERAGE(R10:R19)</f>
        <v>0.53499999999999992</v>
      </c>
      <c r="T10" s="41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04"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13" t="str">
        <f>CONCATENATE(VLOOKUP((LEFT(T10,LEN(T10)-4)&amp;LEFT(U10,LEN(U10)-4)),'9- Matriz de Calor '!$D$18:$E$42,2,0)," - ",RIGHT(T10,1)*RIGHT(U10,1))</f>
        <v>Bajo - 2</v>
      </c>
    </row>
    <row r="11" spans="1:278" ht="91.5" customHeight="1">
      <c r="A11" s="466"/>
      <c r="B11" s="405"/>
      <c r="C11" s="124" t="str">
        <f>'5- Identificación de Riesgos'!D11</f>
        <v>2. Ausencia o cambio de la persona encargada de desarrollar estas funciones (Enfermedad, licencia, retiro, etc.)</v>
      </c>
      <c r="D11" s="115"/>
      <c r="E11" s="180" t="s">
        <v>546</v>
      </c>
      <c r="F11" s="107" t="s">
        <v>388</v>
      </c>
      <c r="G11" s="107" t="s">
        <v>388</v>
      </c>
      <c r="H11" s="107" t="s">
        <v>388</v>
      </c>
      <c r="I11" s="107" t="s">
        <v>388</v>
      </c>
      <c r="J11" s="109">
        <f t="shared" ref="J11:J29" si="0">COUNTIF(F11:I11,"SI")/4</f>
        <v>1</v>
      </c>
      <c r="K11" s="503"/>
      <c r="L11" s="105" t="str">
        <f>'5- Identificación de Riesgos'!I11</f>
        <v>Afectación de reputacion,imagén,  credibilidad, satisfacción de usuarios y PI</v>
      </c>
      <c r="M11" s="179" t="s">
        <v>390</v>
      </c>
      <c r="N11" s="105" t="s">
        <v>391</v>
      </c>
      <c r="O11" s="105" t="s">
        <v>391</v>
      </c>
      <c r="P11" s="105" t="s">
        <v>388</v>
      </c>
      <c r="Q11" s="105" t="s">
        <v>388</v>
      </c>
      <c r="R11" s="109">
        <f t="shared" ref="R11:R29" si="1">SUM(COUNTIF(N11,"SI")*25%,COUNTIF(O11,"SI")*40%,COUNTIF(P11,"SI")*25%,COUNTIF(Q11,"SI")*10%)</f>
        <v>0.35</v>
      </c>
      <c r="S11" s="503"/>
      <c r="T11" s="411"/>
      <c r="U11" s="405"/>
      <c r="V11" s="414"/>
    </row>
    <row r="12" spans="1:278" ht="51.75" customHeight="1">
      <c r="A12" s="466"/>
      <c r="B12" s="405"/>
      <c r="C12" s="124" t="str">
        <f>'5- Identificación de Riesgos'!D12</f>
        <v>3. Negligencia del contratista</v>
      </c>
      <c r="D12" s="115"/>
      <c r="E12" s="180" t="s">
        <v>547</v>
      </c>
      <c r="F12" s="107" t="s">
        <v>388</v>
      </c>
      <c r="G12" s="107" t="s">
        <v>388</v>
      </c>
      <c r="H12" s="107" t="s">
        <v>388</v>
      </c>
      <c r="I12" s="107" t="s">
        <v>388</v>
      </c>
      <c r="J12" s="109">
        <f t="shared" si="0"/>
        <v>1</v>
      </c>
      <c r="K12" s="503"/>
      <c r="L12" s="105" t="str">
        <f>'5- Identificación de Riesgos'!I12</f>
        <v>Afectación Económica</v>
      </c>
      <c r="M12" s="113" t="s">
        <v>392</v>
      </c>
      <c r="N12" s="107" t="s">
        <v>388</v>
      </c>
      <c r="O12" s="107" t="s">
        <v>388</v>
      </c>
      <c r="P12" s="107" t="s">
        <v>388</v>
      </c>
      <c r="Q12" s="107" t="s">
        <v>388</v>
      </c>
      <c r="R12" s="109">
        <f t="shared" si="1"/>
        <v>1</v>
      </c>
      <c r="S12" s="503"/>
      <c r="T12" s="411"/>
      <c r="U12" s="405"/>
      <c r="V12" s="414"/>
    </row>
    <row r="13" spans="1:278" ht="30" customHeight="1">
      <c r="A13" s="466"/>
      <c r="B13" s="405"/>
      <c r="C13" s="124" t="str">
        <f>'5- Identificación de Riesgos'!D13</f>
        <v>4. Carencia de personal con las competencias necesarias para el desarrollo de estas actividades.</v>
      </c>
      <c r="D13" s="115"/>
      <c r="E13" s="290" t="s">
        <v>548</v>
      </c>
      <c r="F13" s="107" t="s">
        <v>388</v>
      </c>
      <c r="G13" s="107" t="s">
        <v>388</v>
      </c>
      <c r="H13" s="107" t="s">
        <v>388</v>
      </c>
      <c r="I13" s="107" t="s">
        <v>388</v>
      </c>
      <c r="J13" s="109">
        <f t="shared" si="0"/>
        <v>1</v>
      </c>
      <c r="K13" s="503"/>
      <c r="L13" s="105">
        <f>'5- Identificación de Riesgos'!I13</f>
        <v>0</v>
      </c>
      <c r="M13" s="290" t="s">
        <v>548</v>
      </c>
      <c r="N13" s="105" t="s">
        <v>388</v>
      </c>
      <c r="O13" s="105" t="s">
        <v>388</v>
      </c>
      <c r="P13" s="105" t="s">
        <v>388</v>
      </c>
      <c r="Q13" s="105" t="s">
        <v>388</v>
      </c>
      <c r="R13" s="109">
        <f t="shared" si="1"/>
        <v>1</v>
      </c>
      <c r="S13" s="503"/>
      <c r="T13" s="411"/>
      <c r="U13" s="405"/>
      <c r="V13" s="414"/>
    </row>
    <row r="14" spans="1:278" ht="29">
      <c r="A14" s="466"/>
      <c r="B14" s="405"/>
      <c r="C14" s="124" t="str">
        <f>'5- Identificación de Riesgos'!D14</f>
        <v>5. Desconocimiento de las disposiciones legales y normativas al respecto.</v>
      </c>
      <c r="D14" s="115"/>
      <c r="E14" s="113" t="s">
        <v>550</v>
      </c>
      <c r="F14" s="105" t="s">
        <v>388</v>
      </c>
      <c r="G14" s="105" t="s">
        <v>388</v>
      </c>
      <c r="H14" s="105" t="s">
        <v>388</v>
      </c>
      <c r="I14" s="105" t="s">
        <v>388</v>
      </c>
      <c r="J14" s="109">
        <f t="shared" si="0"/>
        <v>1</v>
      </c>
      <c r="K14" s="503"/>
      <c r="L14" s="105">
        <f>'5- Identificación de Riesgos'!I14</f>
        <v>0</v>
      </c>
      <c r="M14" s="113" t="s">
        <v>550</v>
      </c>
      <c r="N14" s="105" t="s">
        <v>388</v>
      </c>
      <c r="O14" s="105" t="s">
        <v>388</v>
      </c>
      <c r="P14" s="105" t="s">
        <v>388</v>
      </c>
      <c r="Q14" s="105" t="s">
        <v>388</v>
      </c>
      <c r="R14" s="109">
        <f t="shared" si="1"/>
        <v>1</v>
      </c>
      <c r="S14" s="503"/>
      <c r="T14" s="411"/>
      <c r="U14" s="405"/>
      <c r="V14" s="414"/>
    </row>
    <row r="15" spans="1:278" ht="29">
      <c r="A15" s="466"/>
      <c r="B15" s="405"/>
      <c r="C15" s="124" t="str">
        <f>'5- Identificación de Riesgos'!D15</f>
        <v>6. Demora en la expedición de documentos requeridos para la liquidación del contrato</v>
      </c>
      <c r="D15" s="115"/>
      <c r="E15" s="113" t="s">
        <v>549</v>
      </c>
      <c r="F15" s="105" t="s">
        <v>388</v>
      </c>
      <c r="G15" s="105" t="s">
        <v>388</v>
      </c>
      <c r="H15" s="105" t="s">
        <v>388</v>
      </c>
      <c r="I15" s="105" t="s">
        <v>388</v>
      </c>
      <c r="J15" s="109">
        <f t="shared" si="0"/>
        <v>1</v>
      </c>
      <c r="K15" s="503"/>
      <c r="L15" s="105">
        <f>'5- Identificación de Riesgos'!I15</f>
        <v>0</v>
      </c>
      <c r="M15" s="113" t="s">
        <v>549</v>
      </c>
      <c r="N15" s="105" t="s">
        <v>388</v>
      </c>
      <c r="O15" s="105" t="s">
        <v>388</v>
      </c>
      <c r="P15" s="105" t="s">
        <v>388</v>
      </c>
      <c r="Q15" s="105" t="s">
        <v>388</v>
      </c>
      <c r="R15" s="109">
        <f t="shared" si="1"/>
        <v>1</v>
      </c>
      <c r="S15" s="503"/>
      <c r="T15" s="411"/>
      <c r="U15" s="405"/>
      <c r="V15" s="414"/>
    </row>
    <row r="16" spans="1:278">
      <c r="A16" s="466"/>
      <c r="B16" s="405"/>
      <c r="C16" s="124">
        <f>'5- Identificación de Riesgos'!D16</f>
        <v>0</v>
      </c>
      <c r="D16" s="115"/>
      <c r="E16" s="113"/>
      <c r="F16" s="105"/>
      <c r="G16" s="105"/>
      <c r="H16" s="105"/>
      <c r="I16" s="105"/>
      <c r="J16" s="109">
        <f t="shared" si="0"/>
        <v>0</v>
      </c>
      <c r="K16" s="503"/>
      <c r="L16" s="105">
        <f>'5- Identificación de Riesgos'!I16</f>
        <v>0</v>
      </c>
      <c r="M16" s="130"/>
      <c r="N16" s="105"/>
      <c r="O16" s="105"/>
      <c r="P16" s="105"/>
      <c r="Q16" s="105"/>
      <c r="R16" s="109">
        <f t="shared" si="1"/>
        <v>0</v>
      </c>
      <c r="S16" s="503"/>
      <c r="T16" s="411"/>
      <c r="U16" s="405"/>
      <c r="V16" s="414"/>
    </row>
    <row r="17" spans="1:22">
      <c r="A17" s="466"/>
      <c r="B17" s="405"/>
      <c r="C17" s="124" t="e">
        <f>'5- Identificación de Riesgos'!#REF!</f>
        <v>#REF!</v>
      </c>
      <c r="D17" s="115"/>
      <c r="E17" s="113"/>
      <c r="F17" s="105"/>
      <c r="G17" s="105"/>
      <c r="H17" s="105"/>
      <c r="I17" s="105"/>
      <c r="J17" s="109">
        <f t="shared" si="0"/>
        <v>0</v>
      </c>
      <c r="K17" s="503"/>
      <c r="L17" s="105" t="e">
        <f>'5- Identificación de Riesgos'!#REF!</f>
        <v>#REF!</v>
      </c>
      <c r="M17" s="130"/>
      <c r="N17" s="105"/>
      <c r="O17" s="105"/>
      <c r="P17" s="105"/>
      <c r="Q17" s="105"/>
      <c r="R17" s="109">
        <f t="shared" si="1"/>
        <v>0</v>
      </c>
      <c r="S17" s="503"/>
      <c r="T17" s="411"/>
      <c r="U17" s="405"/>
      <c r="V17" s="414"/>
    </row>
    <row r="18" spans="1:22">
      <c r="A18" s="466"/>
      <c r="B18" s="405"/>
      <c r="C18" s="124" t="e">
        <f>'5- Identificación de Riesgos'!#REF!</f>
        <v>#REF!</v>
      </c>
      <c r="D18" s="115"/>
      <c r="E18" s="113"/>
      <c r="F18" s="105"/>
      <c r="G18" s="105"/>
      <c r="H18" s="105"/>
      <c r="I18" s="105"/>
      <c r="J18" s="109">
        <f t="shared" si="0"/>
        <v>0</v>
      </c>
      <c r="K18" s="503"/>
      <c r="L18" s="105" t="e">
        <f>'5- Identificación de Riesgos'!#REF!</f>
        <v>#REF!</v>
      </c>
      <c r="M18" s="130"/>
      <c r="N18" s="105"/>
      <c r="O18" s="105"/>
      <c r="P18" s="105"/>
      <c r="Q18" s="105"/>
      <c r="R18" s="109">
        <f t="shared" si="1"/>
        <v>0</v>
      </c>
      <c r="S18" s="503"/>
      <c r="T18" s="411"/>
      <c r="U18" s="405"/>
      <c r="V18" s="414"/>
    </row>
    <row r="19" spans="1:22" ht="15" thickBot="1">
      <c r="A19" s="467"/>
      <c r="B19" s="406"/>
      <c r="C19" s="125" t="e">
        <f>'5- Identificación de Riesgos'!#REF!</f>
        <v>#REF!</v>
      </c>
      <c r="D19" s="116"/>
      <c r="E19" s="126"/>
      <c r="F19" s="106"/>
      <c r="G19" s="106"/>
      <c r="H19" s="106"/>
      <c r="I19" s="106"/>
      <c r="J19" s="110">
        <f t="shared" si="0"/>
        <v>0</v>
      </c>
      <c r="K19" s="504"/>
      <c r="L19" s="106" t="e">
        <f>'5- Identificación de Riesgos'!#REF!</f>
        <v>#REF!</v>
      </c>
      <c r="M19" s="131"/>
      <c r="N19" s="106"/>
      <c r="O19" s="106"/>
      <c r="P19" s="106"/>
      <c r="Q19" s="106"/>
      <c r="R19" s="110">
        <f t="shared" si="1"/>
        <v>0</v>
      </c>
      <c r="S19" s="504"/>
      <c r="T19" s="412"/>
      <c r="U19" s="406"/>
      <c r="V19" s="415"/>
    </row>
    <row r="20" spans="1:22" ht="58.5" thickBot="1">
      <c r="A20" s="465">
        <f>'5- Identificación de Riesgos'!A17</f>
        <v>2</v>
      </c>
      <c r="B20" s="506" t="str">
        <f>'5- Identificación de Riesgos'!B17</f>
        <v>Interés indebido en la supervisión de contratos</v>
      </c>
      <c r="C20" s="214" t="str">
        <f>'5- Identificación de Riesgos'!D17</f>
        <v>1. Desconocimiento de las responsabilidades fiscales, disciplinarias, civiles y penales de la labor de supervisión.</v>
      </c>
      <c r="D20" s="215"/>
      <c r="E20" s="178" t="s">
        <v>551</v>
      </c>
      <c r="F20" s="104" t="s">
        <v>388</v>
      </c>
      <c r="G20" s="104" t="s">
        <v>388</v>
      </c>
      <c r="H20" s="104" t="s">
        <v>388</v>
      </c>
      <c r="I20" s="104" t="s">
        <v>388</v>
      </c>
      <c r="J20" s="111">
        <f t="shared" si="0"/>
        <v>1</v>
      </c>
      <c r="K20" s="505">
        <f>AVERAGE(J20:J29)</f>
        <v>0.5</v>
      </c>
      <c r="L20" s="104" t="str">
        <f>'5- Identificación de Riesgos'!I17</f>
        <v>Afectación de reputacion,imagén,  credibilidad, satisfacción de usuarios y PI</v>
      </c>
      <c r="M20" s="178" t="s">
        <v>551</v>
      </c>
      <c r="N20" s="104" t="s">
        <v>388</v>
      </c>
      <c r="O20" s="104" t="s">
        <v>388</v>
      </c>
      <c r="P20" s="104" t="s">
        <v>388</v>
      </c>
      <c r="Q20" s="104" t="s">
        <v>388</v>
      </c>
      <c r="R20" s="111">
        <f t="shared" si="1"/>
        <v>1</v>
      </c>
      <c r="S20" s="505">
        <f t="shared" ref="S20" si="2">AVERAGE(R20:R29)</f>
        <v>0.5</v>
      </c>
      <c r="T20" s="410" t="str">
        <f>CONCATENATE(INDEX('8- Políticas de Administración '!$B$6:$F$10,MATCH(ROUND(IF((RIGHT('5- Identificación de Riesgos'!H17,1)-'6- Valoración Controles'!K20)&lt;1,1,(RIGHT('5- Identificación de Riesgos'!H17,1)-'6- Valoración Controles'!K20)),0),'8- Políticas de Administración '!$F$6:$F$10,0),1)," - ",ROUND(IF((RIGHT('5- Identificación de Riesgos'!H17,1)-'6- Valoración Controles'!K20)&lt;1,1,(RIGHT('5- Identificación de Riesgos'!H17,1)-'6- Valoración Controles'!K20)),0))</f>
        <v>Muy Baja - 1</v>
      </c>
      <c r="U20" s="404" t="str">
        <f>CONCATENATE(INDEX('8- Políticas de Administración '!$B$17:$F$21,MATCH(ROUND(IF((RIGHT('5- Identificación de Riesgos'!M17,1)-'6- Valoración Controles'!S20)&lt;1,1,(RIGHT('5- Identificación de Riesgos'!M17,1)-'6- Valoración Controles'!S20)),0),'8- Políticas de Administración '!$F$17:$F$21,0),1)," - ",ROUND(IF((RIGHT('5- Identificación de Riesgos'!M17,1)-'6- Valoración Controles'!S20)&lt;1,1,(RIGHT('5- Identificación de Riesgos'!M17,1)-'6- Valoración Controles'!S20)),0))</f>
        <v>Menor - 2</v>
      </c>
      <c r="V20" s="413" t="str">
        <f>CONCATENATE(VLOOKUP((LEFT(T20,LEN(T20)-4)&amp;LEFT(U20,LEN(U20)-4)),'9- Matriz de Calor '!$D$18:$E$42,2,0)," - ",RIGHT(T20,1)*RIGHT(U20,1))</f>
        <v>Bajo - 2</v>
      </c>
    </row>
    <row r="21" spans="1:22" ht="29">
      <c r="A21" s="466"/>
      <c r="B21" s="405"/>
      <c r="C21" s="124" t="str">
        <f>'5- Identificación de Riesgos'!D18</f>
        <v>2. Extralimitación en las funciones del supervisor del contrato.</v>
      </c>
      <c r="D21" s="115"/>
      <c r="E21" s="113" t="s">
        <v>552</v>
      </c>
      <c r="F21" s="105" t="s">
        <v>388</v>
      </c>
      <c r="G21" s="105" t="s">
        <v>388</v>
      </c>
      <c r="H21" s="105" t="s">
        <v>388</v>
      </c>
      <c r="I21" s="105" t="s">
        <v>388</v>
      </c>
      <c r="J21" s="109">
        <f t="shared" si="0"/>
        <v>1</v>
      </c>
      <c r="K21" s="503"/>
      <c r="L21" s="105" t="str">
        <f>'5- Identificación de Riesgos'!I18</f>
        <v>Afectación Económica</v>
      </c>
      <c r="M21" s="113" t="s">
        <v>552</v>
      </c>
      <c r="N21" s="104" t="s">
        <v>388</v>
      </c>
      <c r="O21" s="104" t="s">
        <v>388</v>
      </c>
      <c r="P21" s="105" t="s">
        <v>388</v>
      </c>
      <c r="Q21" s="105" t="s">
        <v>388</v>
      </c>
      <c r="R21" s="109">
        <f t="shared" si="1"/>
        <v>1</v>
      </c>
      <c r="S21" s="503"/>
      <c r="T21" s="411"/>
      <c r="U21" s="405"/>
      <c r="V21" s="414"/>
    </row>
    <row r="22" spans="1:22" ht="30" customHeight="1">
      <c r="A22" s="466"/>
      <c r="B22" s="405"/>
      <c r="C22" s="124" t="str">
        <f>'5- Identificación de Riesgos'!D19</f>
        <v>3. Existencia de tráfico de influencias.</v>
      </c>
      <c r="D22" s="115"/>
      <c r="E22" s="113" t="s">
        <v>553</v>
      </c>
      <c r="F22" s="105" t="s">
        <v>388</v>
      </c>
      <c r="G22" s="105" t="s">
        <v>388</v>
      </c>
      <c r="H22" s="105" t="s">
        <v>388</v>
      </c>
      <c r="I22" s="105" t="s">
        <v>388</v>
      </c>
      <c r="J22" s="109">
        <f t="shared" si="0"/>
        <v>1</v>
      </c>
      <c r="K22" s="503"/>
      <c r="L22" s="105" t="str">
        <f>'5- Identificación de Riesgos'!I19</f>
        <v>Afectación de reputacion,imagén,  credibilidad, satisfacción de usuarios y PI</v>
      </c>
      <c r="M22" s="113" t="s">
        <v>553</v>
      </c>
      <c r="N22" s="107" t="s">
        <v>388</v>
      </c>
      <c r="O22" s="107" t="s">
        <v>388</v>
      </c>
      <c r="P22" s="107" t="s">
        <v>388</v>
      </c>
      <c r="Q22" s="107" t="s">
        <v>388</v>
      </c>
      <c r="R22" s="109">
        <f t="shared" si="1"/>
        <v>1</v>
      </c>
      <c r="S22" s="503"/>
      <c r="T22" s="411"/>
      <c r="U22" s="405"/>
      <c r="V22" s="414"/>
    </row>
    <row r="23" spans="1:22" ht="30" customHeight="1">
      <c r="A23" s="466"/>
      <c r="B23" s="405"/>
      <c r="C23" s="124" t="str">
        <f>'5- Identificación de Riesgos'!D20</f>
        <v>4. Alianzas entre el supervisor del contrato y el contratista, que desvíen el cumplimiento del objeto contractual.</v>
      </c>
      <c r="D23" s="115"/>
      <c r="E23" s="113" t="s">
        <v>553</v>
      </c>
      <c r="F23" s="105" t="s">
        <v>388</v>
      </c>
      <c r="G23" s="105" t="s">
        <v>388</v>
      </c>
      <c r="H23" s="105" t="s">
        <v>388</v>
      </c>
      <c r="I23" s="105" t="s">
        <v>388</v>
      </c>
      <c r="J23" s="109">
        <f t="shared" si="0"/>
        <v>1</v>
      </c>
      <c r="K23" s="503"/>
      <c r="L23" s="105" t="str">
        <f>'5- Identificación de Riesgos'!I20</f>
        <v>Afectación de reputacion,imagén,  credibilidad, satisfacción de usuarios y PI</v>
      </c>
      <c r="M23" s="113" t="s">
        <v>553</v>
      </c>
      <c r="N23" s="107" t="s">
        <v>388</v>
      </c>
      <c r="O23" s="107" t="s">
        <v>388</v>
      </c>
      <c r="P23" s="107" t="s">
        <v>388</v>
      </c>
      <c r="Q23" s="107" t="s">
        <v>388</v>
      </c>
      <c r="R23" s="109">
        <f t="shared" si="1"/>
        <v>1</v>
      </c>
      <c r="S23" s="503"/>
      <c r="T23" s="411"/>
      <c r="U23" s="405"/>
      <c r="V23" s="414"/>
    </row>
    <row r="24" spans="1:22" ht="58">
      <c r="A24" s="466"/>
      <c r="B24" s="405"/>
      <c r="C24" s="124" t="str">
        <f>'5- Identificación de Riesgos'!D21</f>
        <v>5. Inobservancia y/o desatención a los requerimientos normativos aplicables.</v>
      </c>
      <c r="D24" s="115"/>
      <c r="E24" s="113" t="s">
        <v>553</v>
      </c>
      <c r="F24" s="105" t="s">
        <v>388</v>
      </c>
      <c r="G24" s="105" t="s">
        <v>388</v>
      </c>
      <c r="H24" s="105" t="s">
        <v>388</v>
      </c>
      <c r="I24" s="105" t="s">
        <v>388</v>
      </c>
      <c r="J24" s="109">
        <f t="shared" si="0"/>
        <v>1</v>
      </c>
      <c r="K24" s="503"/>
      <c r="L24" s="105" t="str">
        <f>'5- Identificación de Riesgos'!I21</f>
        <v>Afectación de reputacion,imagén,  credibilidad, satisfacción de usuarios y PI</v>
      </c>
      <c r="M24" s="113" t="s">
        <v>553</v>
      </c>
      <c r="N24" s="107" t="s">
        <v>388</v>
      </c>
      <c r="O24" s="107" t="s">
        <v>388</v>
      </c>
      <c r="P24" s="107" t="s">
        <v>388</v>
      </c>
      <c r="Q24" s="107" t="s">
        <v>388</v>
      </c>
      <c r="R24" s="109">
        <f t="shared" si="1"/>
        <v>1</v>
      </c>
      <c r="S24" s="503"/>
      <c r="T24" s="411"/>
      <c r="U24" s="405"/>
      <c r="V24" s="414"/>
    </row>
    <row r="25" spans="1:22" ht="30" customHeight="1">
      <c r="A25" s="466"/>
      <c r="B25" s="405"/>
      <c r="C25" s="124">
        <f>'5- Identificación de Riesgos'!D22</f>
        <v>0</v>
      </c>
      <c r="D25" s="115"/>
      <c r="E25" s="113"/>
      <c r="F25" s="105"/>
      <c r="G25" s="105"/>
      <c r="H25" s="105"/>
      <c r="I25" s="105"/>
      <c r="J25" s="109">
        <f t="shared" si="0"/>
        <v>0</v>
      </c>
      <c r="K25" s="503"/>
      <c r="L25" s="105">
        <f>'5- Identificación de Riesgos'!I22</f>
        <v>0</v>
      </c>
      <c r="M25" s="130"/>
      <c r="N25" s="105"/>
      <c r="O25" s="105"/>
      <c r="P25" s="105"/>
      <c r="Q25" s="105"/>
      <c r="R25" s="109">
        <f t="shared" si="1"/>
        <v>0</v>
      </c>
      <c r="S25" s="503"/>
      <c r="T25" s="411"/>
      <c r="U25" s="405"/>
      <c r="V25" s="414"/>
    </row>
    <row r="26" spans="1:22" ht="30" customHeight="1">
      <c r="A26" s="466"/>
      <c r="B26" s="405"/>
      <c r="C26" s="124">
        <f>'5- Identificación de Riesgos'!D23</f>
        <v>0</v>
      </c>
      <c r="D26" s="115"/>
      <c r="E26" s="113"/>
      <c r="F26" s="105"/>
      <c r="G26" s="105"/>
      <c r="H26" s="105"/>
      <c r="I26" s="105"/>
      <c r="J26" s="109">
        <f t="shared" si="0"/>
        <v>0</v>
      </c>
      <c r="K26" s="503"/>
      <c r="L26" s="105">
        <f>'5- Identificación de Riesgos'!I23</f>
        <v>0</v>
      </c>
      <c r="M26" s="130"/>
      <c r="N26" s="105"/>
      <c r="O26" s="105"/>
      <c r="P26" s="105"/>
      <c r="Q26" s="105"/>
      <c r="R26" s="109">
        <f t="shared" si="1"/>
        <v>0</v>
      </c>
      <c r="S26" s="503"/>
      <c r="T26" s="411"/>
      <c r="U26" s="405"/>
      <c r="V26" s="414"/>
    </row>
    <row r="27" spans="1:22" ht="30" customHeight="1">
      <c r="A27" s="466"/>
      <c r="B27" s="405"/>
      <c r="C27" s="124">
        <f>'5- Identificación de Riesgos'!D24</f>
        <v>0</v>
      </c>
      <c r="D27" s="115"/>
      <c r="E27" s="113"/>
      <c r="F27" s="105"/>
      <c r="G27" s="105"/>
      <c r="H27" s="105"/>
      <c r="I27" s="105"/>
      <c r="J27" s="109">
        <f t="shared" si="0"/>
        <v>0</v>
      </c>
      <c r="K27" s="503"/>
      <c r="L27" s="105">
        <f>'5- Identificación de Riesgos'!I24</f>
        <v>0</v>
      </c>
      <c r="M27" s="130"/>
      <c r="N27" s="105"/>
      <c r="O27" s="105"/>
      <c r="P27" s="105"/>
      <c r="Q27" s="105"/>
      <c r="R27" s="109">
        <f t="shared" si="1"/>
        <v>0</v>
      </c>
      <c r="S27" s="503"/>
      <c r="T27" s="411"/>
      <c r="U27" s="405"/>
      <c r="V27" s="414"/>
    </row>
    <row r="28" spans="1:22">
      <c r="A28" s="466"/>
      <c r="B28" s="405"/>
      <c r="C28" s="124">
        <f>'5- Identificación de Riesgos'!D25</f>
        <v>0</v>
      </c>
      <c r="D28" s="115"/>
      <c r="E28" s="113"/>
      <c r="F28" s="105"/>
      <c r="G28" s="105"/>
      <c r="H28" s="105"/>
      <c r="I28" s="105"/>
      <c r="J28" s="109">
        <f t="shared" si="0"/>
        <v>0</v>
      </c>
      <c r="K28" s="503"/>
      <c r="L28" s="105">
        <f>'5- Identificación de Riesgos'!I25</f>
        <v>0</v>
      </c>
      <c r="M28" s="130"/>
      <c r="N28" s="105"/>
      <c r="O28" s="105"/>
      <c r="P28" s="105"/>
      <c r="Q28" s="105"/>
      <c r="R28" s="109">
        <f t="shared" si="1"/>
        <v>0</v>
      </c>
      <c r="S28" s="503"/>
      <c r="T28" s="411"/>
      <c r="U28" s="405"/>
      <c r="V28" s="414"/>
    </row>
    <row r="29" spans="1:22" ht="15" thickBot="1">
      <c r="A29" s="467"/>
      <c r="B29" s="406"/>
      <c r="C29" s="125">
        <f>'5- Identificación de Riesgos'!D26</f>
        <v>0</v>
      </c>
      <c r="D29" s="116"/>
      <c r="E29" s="127"/>
      <c r="F29" s="106"/>
      <c r="G29" s="106"/>
      <c r="H29" s="106"/>
      <c r="I29" s="106"/>
      <c r="J29" s="110">
        <f t="shared" si="0"/>
        <v>0</v>
      </c>
      <c r="K29" s="504"/>
      <c r="L29" s="106">
        <f>'5- Identificación de Riesgos'!I26</f>
        <v>0</v>
      </c>
      <c r="M29" s="131"/>
      <c r="N29" s="106"/>
      <c r="O29" s="106"/>
      <c r="P29" s="106"/>
      <c r="Q29" s="106"/>
      <c r="R29" s="110">
        <f t="shared" si="1"/>
        <v>0</v>
      </c>
      <c r="S29" s="504"/>
      <c r="T29" s="412"/>
      <c r="U29" s="406"/>
      <c r="V29" s="415"/>
    </row>
    <row r="30" spans="1:22" ht="30.75" customHeight="1" thickBot="1">
      <c r="A30" s="465">
        <f>'5- Identificación de Riesgos'!A27</f>
        <v>3</v>
      </c>
      <c r="B30" s="404" t="str">
        <f>'5- Identificación de Riesgos'!B27</f>
        <v>Incumplimiento en el tramite de los siniestros desde el aviso del evento hasta el cierre del expediente del mismo.</v>
      </c>
      <c r="C30" s="214" t="str">
        <f>'5- Identificación de Riesgos'!D27</f>
        <v>1. Desconocimineto del Manual del Plan de Seguros a los servidores judiciales</v>
      </c>
      <c r="D30" s="119"/>
      <c r="E30" s="112" t="s">
        <v>554</v>
      </c>
      <c r="F30" s="104" t="s">
        <v>388</v>
      </c>
      <c r="G30" s="104" t="s">
        <v>388</v>
      </c>
      <c r="H30" s="104" t="s">
        <v>388</v>
      </c>
      <c r="I30" s="104" t="s">
        <v>388</v>
      </c>
      <c r="J30" s="111">
        <f t="shared" ref="J30:J79" si="3">COUNTIF(F30:I30,"SI")/4</f>
        <v>1</v>
      </c>
      <c r="K30" s="505">
        <f>AVERAGE(J30:J39)</f>
        <v>0.5</v>
      </c>
      <c r="L30" s="104" t="str">
        <f>'5- Identificación de Riesgos'!I27</f>
        <v>Afectación Económica</v>
      </c>
      <c r="M30" s="112" t="s">
        <v>554</v>
      </c>
      <c r="N30" s="104" t="s">
        <v>388</v>
      </c>
      <c r="O30" s="104" t="s">
        <v>388</v>
      </c>
      <c r="P30" s="104" t="s">
        <v>388</v>
      </c>
      <c r="Q30" s="104" t="s">
        <v>388</v>
      </c>
      <c r="R30" s="111">
        <f t="shared" ref="R30:R59" si="4">SUM(COUNTIF(N30,"SI")*25%,COUNTIF(O30,"SI")*40%,COUNTIF(P30,"SI")*25%,COUNTIF(Q30,"SI")*10%)</f>
        <v>1</v>
      </c>
      <c r="S30" s="505">
        <f t="shared" ref="S30" si="5">AVERAGE(R30:R39)</f>
        <v>0.5</v>
      </c>
      <c r="T30" s="410" t="str">
        <f>CONCATENATE(INDEX('8- Políticas de Administración '!$B$6:$F$10,MATCH(ROUND(IF((RIGHT('5- Identificación de Riesgos'!H27,1)-'6- Valoración Controles'!K30)&lt;1,1,(RIGHT('5- Identificación de Riesgos'!H27,1)-'6- Valoración Controles'!K30)),0),'8- Políticas de Administración '!$F$6:$F$10,0),1)," - ",ROUND(IF((RIGHT('5- Identificación de Riesgos'!H27,1)-'6- Valoración Controles'!K30)&lt;1,1,(RIGHT('5- Identificación de Riesgos'!H27,1)-'6- Valoración Controles'!K30)),0))</f>
        <v>Muy Baja - 1</v>
      </c>
      <c r="U30" s="404" t="str">
        <f>CONCATENATE(INDEX('8- Políticas de Administración '!$B$17:$F$21,MATCH(ROUND(IF((RIGHT('5- Identificación de Riesgos'!M27,1)-'6- Valoración Controles'!S30)&lt;1,1,(RIGHT('5- Identificación de Riesgos'!M27,1)-'6- Valoración Controles'!S30)),0),'8- Políticas de Administración '!$F$17:$F$21,0),1)," - ",ROUND(IF((RIGHT('5- Identificación de Riesgos'!M27,1)-'6- Valoración Controles'!S30)&lt;1,1,(RIGHT('5- Identificación de Riesgos'!M27,1)-'6- Valoración Controles'!S30)),0))</f>
        <v>Leve - 1</v>
      </c>
      <c r="V30" s="413" t="str">
        <f>CONCATENATE(VLOOKUP((LEFT(T30,LEN(T30)-4)&amp;LEFT(U30,LEN(U30)-4)),'9- Matriz de Calor '!$D$18:$E$42,2,0)," - ",RIGHT(T30,1)*RIGHT(U30,1))</f>
        <v>Bajo - 1</v>
      </c>
    </row>
    <row r="31" spans="1:22" ht="44" thickBot="1">
      <c r="A31" s="466"/>
      <c r="B31" s="405"/>
      <c r="C31" s="124" t="str">
        <f>'5- Identificación de Riesgos'!D28</f>
        <v>2. Ausencia de comunicación asertiva entre los actores del plan de seguros.</v>
      </c>
      <c r="D31" s="115"/>
      <c r="E31" s="112" t="s">
        <v>554</v>
      </c>
      <c r="F31" s="105" t="s">
        <v>388</v>
      </c>
      <c r="G31" s="105" t="s">
        <v>388</v>
      </c>
      <c r="H31" s="105" t="s">
        <v>388</v>
      </c>
      <c r="I31" s="105" t="s">
        <v>388</v>
      </c>
      <c r="J31" s="109">
        <f t="shared" si="3"/>
        <v>1</v>
      </c>
      <c r="K31" s="503"/>
      <c r="L31" s="105" t="str">
        <f>'5- Identificación de Riesgos'!I28</f>
        <v>Interrupción o afectación en la prestación del servicio judicial</v>
      </c>
      <c r="M31" s="112" t="s">
        <v>554</v>
      </c>
      <c r="N31" s="104" t="s">
        <v>388</v>
      </c>
      <c r="O31" s="104" t="s">
        <v>388</v>
      </c>
      <c r="P31" s="105" t="s">
        <v>388</v>
      </c>
      <c r="Q31" s="105" t="s">
        <v>388</v>
      </c>
      <c r="R31" s="109">
        <f t="shared" si="4"/>
        <v>1</v>
      </c>
      <c r="S31" s="503"/>
      <c r="T31" s="411"/>
      <c r="U31" s="405"/>
      <c r="V31" s="414"/>
    </row>
    <row r="32" spans="1:22" ht="58.5" thickBot="1">
      <c r="A32" s="466"/>
      <c r="B32" s="405"/>
      <c r="C32" s="124" t="str">
        <f>'5- Identificación de Riesgos'!D29</f>
        <v xml:space="preserve">3. Incumplimiento de las obligaciones contracturales de los contratos que conforman el plan de seguros </v>
      </c>
      <c r="D32" s="115"/>
      <c r="E32" s="113" t="s">
        <v>555</v>
      </c>
      <c r="F32" s="105" t="s">
        <v>388</v>
      </c>
      <c r="G32" s="105" t="s">
        <v>388</v>
      </c>
      <c r="H32" s="105" t="s">
        <v>388</v>
      </c>
      <c r="I32" s="105" t="s">
        <v>388</v>
      </c>
      <c r="J32" s="109">
        <f t="shared" si="3"/>
        <v>1</v>
      </c>
      <c r="K32" s="503"/>
      <c r="L32" s="105" t="str">
        <f>'5- Identificación de Riesgos'!I29</f>
        <v>Afectación de reputacion,imagén,  credibilidad, satisfacción de usuarios y PI</v>
      </c>
      <c r="M32" s="113" t="s">
        <v>555</v>
      </c>
      <c r="N32" s="104" t="s">
        <v>388</v>
      </c>
      <c r="O32" s="104" t="s">
        <v>388</v>
      </c>
      <c r="P32" s="105" t="s">
        <v>388</v>
      </c>
      <c r="Q32" s="105" t="s">
        <v>388</v>
      </c>
      <c r="R32" s="109">
        <f t="shared" si="4"/>
        <v>1</v>
      </c>
      <c r="S32" s="503"/>
      <c r="T32" s="411"/>
      <c r="U32" s="405"/>
      <c r="V32" s="414"/>
    </row>
    <row r="33" spans="1:22" ht="58.5" thickBot="1">
      <c r="A33" s="466"/>
      <c r="B33" s="405"/>
      <c r="C33" s="124" t="str">
        <f>'5- Identificación de Riesgos'!D30</f>
        <v>4. Información imprecisa presentada al momento de la reclamación.</v>
      </c>
      <c r="D33" s="115"/>
      <c r="E33" s="113" t="s">
        <v>556</v>
      </c>
      <c r="F33" s="105" t="s">
        <v>388</v>
      </c>
      <c r="G33" s="105" t="s">
        <v>388</v>
      </c>
      <c r="H33" s="105" t="s">
        <v>388</v>
      </c>
      <c r="I33" s="105" t="s">
        <v>388</v>
      </c>
      <c r="J33" s="109">
        <f t="shared" si="3"/>
        <v>1</v>
      </c>
      <c r="K33" s="503"/>
      <c r="L33" s="105" t="str">
        <f>'5- Identificación de Riesgos'!I30</f>
        <v>Afectación de reputacion,imagén,  credibilidad, satisfacción de usuarios y PI</v>
      </c>
      <c r="M33" s="113" t="s">
        <v>556</v>
      </c>
      <c r="N33" s="104" t="s">
        <v>388</v>
      </c>
      <c r="O33" s="104" t="s">
        <v>388</v>
      </c>
      <c r="P33" s="105" t="s">
        <v>388</v>
      </c>
      <c r="Q33" s="105" t="s">
        <v>388</v>
      </c>
      <c r="R33" s="109">
        <f t="shared" si="4"/>
        <v>1</v>
      </c>
      <c r="S33" s="503"/>
      <c r="T33" s="411"/>
      <c r="U33" s="405"/>
      <c r="V33" s="414"/>
    </row>
    <row r="34" spans="1:22" ht="29">
      <c r="A34" s="466"/>
      <c r="B34" s="405"/>
      <c r="C34" s="124" t="str">
        <f>'5- Identificación de Riesgos'!D31</f>
        <v>5. Alto volumen de carga laboral versus las solicitudes generadas en el aspecto legal e informativo</v>
      </c>
      <c r="D34" s="115"/>
      <c r="E34" s="115" t="s">
        <v>557</v>
      </c>
      <c r="F34" s="104" t="s">
        <v>388</v>
      </c>
      <c r="G34" s="104" t="s">
        <v>388</v>
      </c>
      <c r="H34" s="105" t="s">
        <v>388</v>
      </c>
      <c r="I34" s="105" t="s">
        <v>388</v>
      </c>
      <c r="J34" s="109">
        <f t="shared" si="3"/>
        <v>1</v>
      </c>
      <c r="K34" s="503"/>
      <c r="L34" s="105" t="str">
        <f>'5- Identificación de Riesgos'!I31</f>
        <v>Afectación Económica</v>
      </c>
      <c r="M34" s="115" t="s">
        <v>557</v>
      </c>
      <c r="N34" s="104" t="s">
        <v>388</v>
      </c>
      <c r="O34" s="104" t="s">
        <v>388</v>
      </c>
      <c r="P34" s="105" t="s">
        <v>388</v>
      </c>
      <c r="Q34" s="105" t="s">
        <v>388</v>
      </c>
      <c r="R34" s="109">
        <f t="shared" si="4"/>
        <v>1</v>
      </c>
      <c r="S34" s="503"/>
      <c r="T34" s="411"/>
      <c r="U34" s="405"/>
      <c r="V34" s="414"/>
    </row>
    <row r="35" spans="1:22" ht="30" customHeight="1">
      <c r="A35" s="466"/>
      <c r="B35" s="405"/>
      <c r="C35" s="124">
        <f>'5- Identificación de Riesgos'!D32</f>
        <v>0</v>
      </c>
      <c r="D35" s="115"/>
      <c r="E35" s="113"/>
      <c r="F35" s="105"/>
      <c r="G35" s="105"/>
      <c r="H35" s="105"/>
      <c r="I35" s="105"/>
      <c r="J35" s="109">
        <f t="shared" si="3"/>
        <v>0</v>
      </c>
      <c r="K35" s="503"/>
      <c r="L35" s="105">
        <f>'5- Identificación de Riesgos'!I32</f>
        <v>0</v>
      </c>
      <c r="M35" s="130"/>
      <c r="N35" s="105"/>
      <c r="O35" s="105"/>
      <c r="P35" s="105"/>
      <c r="Q35" s="105"/>
      <c r="R35" s="109">
        <f t="shared" si="4"/>
        <v>0</v>
      </c>
      <c r="S35" s="503"/>
      <c r="T35" s="411"/>
      <c r="U35" s="405"/>
      <c r="V35" s="414"/>
    </row>
    <row r="36" spans="1:22" ht="30" customHeight="1">
      <c r="A36" s="466"/>
      <c r="B36" s="405"/>
      <c r="C36" s="124">
        <f>'5- Identificación de Riesgos'!D33</f>
        <v>0</v>
      </c>
      <c r="D36" s="115"/>
      <c r="E36" s="113"/>
      <c r="F36" s="105"/>
      <c r="G36" s="105"/>
      <c r="H36" s="105"/>
      <c r="I36" s="105"/>
      <c r="J36" s="109">
        <f t="shared" si="3"/>
        <v>0</v>
      </c>
      <c r="K36" s="503"/>
      <c r="L36" s="105">
        <f>'5- Identificación de Riesgos'!I33</f>
        <v>0</v>
      </c>
      <c r="M36" s="130"/>
      <c r="N36" s="105"/>
      <c r="O36" s="105"/>
      <c r="P36" s="105"/>
      <c r="Q36" s="105"/>
      <c r="R36" s="109">
        <f t="shared" si="4"/>
        <v>0</v>
      </c>
      <c r="S36" s="503"/>
      <c r="T36" s="411"/>
      <c r="U36" s="405"/>
      <c r="V36" s="414"/>
    </row>
    <row r="37" spans="1:22" ht="30" customHeight="1">
      <c r="A37" s="466"/>
      <c r="B37" s="405"/>
      <c r="C37" s="124">
        <f>'5- Identificación de Riesgos'!D34</f>
        <v>0</v>
      </c>
      <c r="D37" s="115"/>
      <c r="E37" s="113"/>
      <c r="F37" s="105"/>
      <c r="G37" s="105"/>
      <c r="H37" s="105"/>
      <c r="I37" s="105"/>
      <c r="J37" s="109">
        <f t="shared" si="3"/>
        <v>0</v>
      </c>
      <c r="K37" s="503"/>
      <c r="L37" s="105">
        <f>'5- Identificación de Riesgos'!I34</f>
        <v>0</v>
      </c>
      <c r="M37" s="130"/>
      <c r="N37" s="105"/>
      <c r="O37" s="105"/>
      <c r="P37" s="105"/>
      <c r="Q37" s="105"/>
      <c r="R37" s="109">
        <f t="shared" si="4"/>
        <v>0</v>
      </c>
      <c r="S37" s="503"/>
      <c r="T37" s="411"/>
      <c r="U37" s="405"/>
      <c r="V37" s="414"/>
    </row>
    <row r="38" spans="1:22">
      <c r="A38" s="466"/>
      <c r="B38" s="405"/>
      <c r="C38" s="124">
        <f>'5- Identificación de Riesgos'!D35</f>
        <v>0</v>
      </c>
      <c r="D38" s="115"/>
      <c r="E38" s="113"/>
      <c r="F38" s="105"/>
      <c r="G38" s="105"/>
      <c r="H38" s="105"/>
      <c r="I38" s="105"/>
      <c r="J38" s="109">
        <f t="shared" si="3"/>
        <v>0</v>
      </c>
      <c r="K38" s="503"/>
      <c r="L38" s="105">
        <f>'5- Identificación de Riesgos'!I35</f>
        <v>0</v>
      </c>
      <c r="M38" s="130"/>
      <c r="N38" s="105"/>
      <c r="O38" s="105"/>
      <c r="P38" s="105"/>
      <c r="Q38" s="105"/>
      <c r="R38" s="109">
        <f t="shared" si="4"/>
        <v>0</v>
      </c>
      <c r="S38" s="503"/>
      <c r="T38" s="411"/>
      <c r="U38" s="405"/>
      <c r="V38" s="414"/>
    </row>
    <row r="39" spans="1:22" ht="15" thickBot="1">
      <c r="A39" s="467"/>
      <c r="B39" s="406"/>
      <c r="C39" s="125">
        <f>'5- Identificación de Riesgos'!D36</f>
        <v>0</v>
      </c>
      <c r="D39" s="116"/>
      <c r="E39" s="127"/>
      <c r="F39" s="106"/>
      <c r="G39" s="106"/>
      <c r="H39" s="106"/>
      <c r="I39" s="106"/>
      <c r="J39" s="110">
        <f t="shared" si="3"/>
        <v>0</v>
      </c>
      <c r="K39" s="504"/>
      <c r="L39" s="106">
        <f>'5- Identificación de Riesgos'!I36</f>
        <v>0</v>
      </c>
      <c r="M39" s="131"/>
      <c r="N39" s="106"/>
      <c r="O39" s="106"/>
      <c r="P39" s="106"/>
      <c r="Q39" s="106"/>
      <c r="R39" s="110">
        <f t="shared" si="4"/>
        <v>0</v>
      </c>
      <c r="S39" s="504"/>
      <c r="T39" s="412"/>
      <c r="U39" s="406"/>
      <c r="V39" s="415"/>
    </row>
    <row r="40" spans="1:22" ht="44" thickBot="1">
      <c r="A40" s="465">
        <f>'5- Identificación de Riesgos'!A37</f>
        <v>4</v>
      </c>
      <c r="B40" s="404" t="str">
        <f>'5- Identificación de Riesgos'!B37</f>
        <v>Perdida parcial o total de la información</v>
      </c>
      <c r="C40" s="214" t="str">
        <f>'5- Identificación de Riesgos'!D37</f>
        <v>1. Demora en los procedimientos para la elaboración y administración de copias de seguridad de los sistemas de información.</v>
      </c>
      <c r="D40" s="119"/>
      <c r="E40" s="112" t="s">
        <v>558</v>
      </c>
      <c r="F40" s="104" t="s">
        <v>388</v>
      </c>
      <c r="G40" s="104" t="s">
        <v>388</v>
      </c>
      <c r="H40" s="104" t="s">
        <v>388</v>
      </c>
      <c r="I40" s="104" t="s">
        <v>388</v>
      </c>
      <c r="J40" s="111">
        <f t="shared" si="3"/>
        <v>1</v>
      </c>
      <c r="K40" s="505">
        <f>AVERAGE(J40:J49)</f>
        <v>0.5</v>
      </c>
      <c r="L40" s="104" t="str">
        <f>'5- Identificación de Riesgos'!I37</f>
        <v>Interrupción o afectación en la prestación del servicio administrativo</v>
      </c>
      <c r="M40" s="112" t="s">
        <v>558</v>
      </c>
      <c r="N40" s="104" t="s">
        <v>388</v>
      </c>
      <c r="O40" s="104" t="s">
        <v>388</v>
      </c>
      <c r="P40" s="104" t="s">
        <v>388</v>
      </c>
      <c r="Q40" s="104" t="s">
        <v>388</v>
      </c>
      <c r="R40" s="111">
        <f t="shared" si="4"/>
        <v>1</v>
      </c>
      <c r="S40" s="505">
        <f t="shared" ref="S40" si="6">AVERAGE(R40:R49)</f>
        <v>0.4</v>
      </c>
      <c r="T40" s="410" t="str">
        <f>CONCATENATE(INDEX('8- Políticas de Administración '!$B$6:$F$10,MATCH(ROUND(IF((RIGHT('5- Identificación de Riesgos'!H37,1)-'6- Valoración Controles'!K40)&lt;1,1,(RIGHT('5- Identificación de Riesgos'!H37,1)-'6- Valoración Controles'!K40)),0),'8- Políticas de Administración '!$F$6:$F$10,0),1)," - ",ROUND(IF((RIGHT('5- Identificación de Riesgos'!H37,1)-'6- Valoración Controles'!K40)&lt;1,1,(RIGHT('5- Identificación de Riesgos'!H37,1)-'6- Valoración Controles'!K40)),0))</f>
        <v>Muy Baja - 1</v>
      </c>
      <c r="U40" s="404" t="str">
        <f>CONCATENATE(INDEX('8- Políticas de Administración '!$B$17:$F$21,MATCH(ROUND(IF((RIGHT('5- Identificación de Riesgos'!M37,1)-'6- Valoración Controles'!S40)&lt;1,1,(RIGHT('5- Identificación de Riesgos'!M37,1)-'6- Valoración Controles'!S40)),0),'8- Políticas de Administración '!$F$17:$F$21,0),1)," - ",ROUND(IF((RIGHT('5- Identificación de Riesgos'!M37,1)-'6- Valoración Controles'!S40)&lt;1,1,(RIGHT('5- Identificación de Riesgos'!M37,1)-'6- Valoración Controles'!S40)),0))</f>
        <v>Leve - 1</v>
      </c>
      <c r="V40" s="413" t="str">
        <f>CONCATENATE(VLOOKUP((LEFT(T40,LEN(T40)-4)&amp;LEFT(U40,LEN(U40)-4)),'9- Matriz de Calor '!$D$18:$E$42,2,0)," - ",RIGHT(T40,1)*RIGHT(U40,1))</f>
        <v>Bajo - 1</v>
      </c>
    </row>
    <row r="41" spans="1:22" ht="58.5" thickBot="1">
      <c r="A41" s="466"/>
      <c r="B41" s="405"/>
      <c r="C41" s="124" t="str">
        <f>'5- Identificación de Riesgos'!D38</f>
        <v xml:space="preserve">2. Pérdida de documentos cuando son entregados para realizar un proceso en otra dependencia </v>
      </c>
      <c r="D41" s="115"/>
      <c r="E41" s="113" t="s">
        <v>559</v>
      </c>
      <c r="F41" s="105" t="s">
        <v>388</v>
      </c>
      <c r="G41" s="105" t="s">
        <v>388</v>
      </c>
      <c r="H41" s="105" t="s">
        <v>388</v>
      </c>
      <c r="I41" s="105" t="s">
        <v>388</v>
      </c>
      <c r="J41" s="109">
        <f t="shared" si="3"/>
        <v>1</v>
      </c>
      <c r="K41" s="503"/>
      <c r="L41" s="105" t="str">
        <f>'5- Identificación de Riesgos'!I38</f>
        <v>Afectación de reputacion,imagén,  credibilidad, satisfacción de usuarios y PI</v>
      </c>
      <c r="M41" s="113" t="s">
        <v>559</v>
      </c>
      <c r="N41" s="104" t="s">
        <v>388</v>
      </c>
      <c r="O41" s="104" t="s">
        <v>388</v>
      </c>
      <c r="P41" s="104" t="s">
        <v>388</v>
      </c>
      <c r="Q41" s="104" t="s">
        <v>388</v>
      </c>
      <c r="R41" s="109">
        <f t="shared" si="4"/>
        <v>1</v>
      </c>
      <c r="S41" s="503"/>
      <c r="T41" s="411"/>
      <c r="U41" s="405"/>
      <c r="V41" s="414"/>
    </row>
    <row r="42" spans="1:22" ht="46.5" customHeight="1" thickBot="1">
      <c r="A42" s="466"/>
      <c r="B42" s="405"/>
      <c r="C42" s="124" t="str">
        <f>'5- Identificación de Riesgos'!D39</f>
        <v xml:space="preserve">3. Posibles daños y pérdida de documentos o información recibida para radicar, entregar o enviar por correo o a la mano; por factores humanos y ambientales. </v>
      </c>
      <c r="D42" s="115"/>
      <c r="E42" s="113" t="s">
        <v>559</v>
      </c>
      <c r="F42" s="105" t="s">
        <v>388</v>
      </c>
      <c r="G42" s="105" t="s">
        <v>388</v>
      </c>
      <c r="H42" s="105" t="s">
        <v>388</v>
      </c>
      <c r="I42" s="105" t="s">
        <v>388</v>
      </c>
      <c r="J42" s="109">
        <f t="shared" si="3"/>
        <v>1</v>
      </c>
      <c r="K42" s="503"/>
      <c r="L42" s="105" t="str">
        <f>'5- Identificación de Riesgos'!I39</f>
        <v>Afectación de reputacion,imagén,  credibilidad, satisfacción de usuarios y PI</v>
      </c>
      <c r="M42" s="113" t="s">
        <v>559</v>
      </c>
      <c r="N42" s="104" t="s">
        <v>388</v>
      </c>
      <c r="O42" s="104" t="s">
        <v>388</v>
      </c>
      <c r="P42" s="104" t="s">
        <v>388</v>
      </c>
      <c r="Q42" s="104" t="s">
        <v>388</v>
      </c>
      <c r="R42" s="109">
        <f t="shared" si="4"/>
        <v>1</v>
      </c>
      <c r="S42" s="503"/>
      <c r="T42" s="411"/>
      <c r="U42" s="405"/>
      <c r="V42" s="414"/>
    </row>
    <row r="43" spans="1:22" ht="45" customHeight="1">
      <c r="A43" s="466"/>
      <c r="B43" s="405"/>
      <c r="C43" s="124" t="str">
        <f>'5- Identificación de Riesgos'!D40</f>
        <v>4.Desconocimiento del procedimiento de procesos de Archivo en la recepción, almacenamiento y distribución de los documentos</v>
      </c>
      <c r="D43" s="115"/>
      <c r="E43" s="113" t="s">
        <v>560</v>
      </c>
      <c r="F43" s="105" t="s">
        <v>388</v>
      </c>
      <c r="G43" s="105" t="s">
        <v>388</v>
      </c>
      <c r="H43" s="105" t="s">
        <v>388</v>
      </c>
      <c r="I43" s="105" t="s">
        <v>388</v>
      </c>
      <c r="J43" s="109">
        <f t="shared" si="3"/>
        <v>1</v>
      </c>
      <c r="K43" s="503"/>
      <c r="L43" s="105" t="str">
        <f>'5- Identificación de Riesgos'!I40</f>
        <v>Afectación de reputacion,imagén,  credibilidad, satisfacción de usuarios y PI</v>
      </c>
      <c r="M43" s="113" t="s">
        <v>560</v>
      </c>
      <c r="N43" s="104" t="s">
        <v>388</v>
      </c>
      <c r="O43" s="104" t="s">
        <v>388</v>
      </c>
      <c r="P43" s="104" t="s">
        <v>388</v>
      </c>
      <c r="Q43" s="104" t="s">
        <v>388</v>
      </c>
      <c r="R43" s="109">
        <f t="shared" si="4"/>
        <v>1</v>
      </c>
      <c r="S43" s="503"/>
      <c r="T43" s="411"/>
      <c r="U43" s="405"/>
      <c r="V43" s="414"/>
    </row>
    <row r="44" spans="1:22" ht="30" customHeight="1">
      <c r="A44" s="466"/>
      <c r="B44" s="405"/>
      <c r="C44" s="124" t="str">
        <f>'5- Identificación de Riesgos'!D41</f>
        <v>5. Alto volumen de carga laboral</v>
      </c>
      <c r="D44" s="115"/>
      <c r="E44" s="115" t="s">
        <v>561</v>
      </c>
      <c r="F44" s="105" t="s">
        <v>388</v>
      </c>
      <c r="G44" s="105" t="s">
        <v>388</v>
      </c>
      <c r="H44" s="105" t="s">
        <v>388</v>
      </c>
      <c r="I44" s="105" t="s">
        <v>388</v>
      </c>
      <c r="J44" s="109">
        <f t="shared" si="3"/>
        <v>1</v>
      </c>
      <c r="K44" s="503"/>
      <c r="L44" s="105">
        <f>'5- Identificación de Riesgos'!I41</f>
        <v>0</v>
      </c>
      <c r="M44" s="130"/>
      <c r="N44" s="105"/>
      <c r="O44" s="105"/>
      <c r="P44" s="105"/>
      <c r="Q44" s="105"/>
      <c r="R44" s="109">
        <f t="shared" si="4"/>
        <v>0</v>
      </c>
      <c r="S44" s="503"/>
      <c r="T44" s="411"/>
      <c r="U44" s="405"/>
      <c r="V44" s="414"/>
    </row>
    <row r="45" spans="1:22" ht="30" customHeight="1">
      <c r="A45" s="466"/>
      <c r="B45" s="405"/>
      <c r="C45" s="124">
        <f>'5- Identificación de Riesgos'!D42</f>
        <v>0</v>
      </c>
      <c r="D45" s="115"/>
      <c r="E45" s="113"/>
      <c r="F45" s="105"/>
      <c r="G45" s="105"/>
      <c r="H45" s="105"/>
      <c r="I45" s="105"/>
      <c r="J45" s="109">
        <f t="shared" si="3"/>
        <v>0</v>
      </c>
      <c r="K45" s="503"/>
      <c r="L45" s="105">
        <f>'5- Identificación de Riesgos'!I42</f>
        <v>0</v>
      </c>
      <c r="M45" s="130"/>
      <c r="N45" s="105"/>
      <c r="O45" s="105"/>
      <c r="P45" s="105"/>
      <c r="Q45" s="105"/>
      <c r="R45" s="109">
        <f t="shared" si="4"/>
        <v>0</v>
      </c>
      <c r="S45" s="503"/>
      <c r="T45" s="411"/>
      <c r="U45" s="405"/>
      <c r="V45" s="414"/>
    </row>
    <row r="46" spans="1:22" ht="30" customHeight="1">
      <c r="A46" s="466"/>
      <c r="B46" s="405"/>
      <c r="C46" s="124">
        <f>'5- Identificación de Riesgos'!D43</f>
        <v>0</v>
      </c>
      <c r="D46" s="115"/>
      <c r="E46" s="113"/>
      <c r="F46" s="105"/>
      <c r="G46" s="105"/>
      <c r="H46" s="105"/>
      <c r="I46" s="105"/>
      <c r="J46" s="109">
        <f t="shared" si="3"/>
        <v>0</v>
      </c>
      <c r="K46" s="503"/>
      <c r="L46" s="105">
        <f>'5- Identificación de Riesgos'!I43</f>
        <v>0</v>
      </c>
      <c r="M46" s="130"/>
      <c r="N46" s="105"/>
      <c r="O46" s="105"/>
      <c r="P46" s="105"/>
      <c r="Q46" s="105"/>
      <c r="R46" s="109">
        <f t="shared" si="4"/>
        <v>0</v>
      </c>
      <c r="S46" s="503"/>
      <c r="T46" s="411"/>
      <c r="U46" s="405"/>
      <c r="V46" s="414"/>
    </row>
    <row r="47" spans="1:22" ht="30" customHeight="1">
      <c r="A47" s="466"/>
      <c r="B47" s="405"/>
      <c r="C47" s="124">
        <f>'5- Identificación de Riesgos'!D44</f>
        <v>0</v>
      </c>
      <c r="D47" s="115"/>
      <c r="E47" s="113"/>
      <c r="F47" s="105"/>
      <c r="G47" s="105"/>
      <c r="H47" s="105"/>
      <c r="I47" s="105"/>
      <c r="J47" s="109">
        <f t="shared" si="3"/>
        <v>0</v>
      </c>
      <c r="K47" s="503"/>
      <c r="L47" s="105">
        <f>'5- Identificación de Riesgos'!I44</f>
        <v>0</v>
      </c>
      <c r="M47" s="130"/>
      <c r="N47" s="105"/>
      <c r="O47" s="105"/>
      <c r="P47" s="105"/>
      <c r="Q47" s="105"/>
      <c r="R47" s="109">
        <f t="shared" si="4"/>
        <v>0</v>
      </c>
      <c r="S47" s="503"/>
      <c r="T47" s="411"/>
      <c r="U47" s="405"/>
      <c r="V47" s="414"/>
    </row>
    <row r="48" spans="1:22">
      <c r="A48" s="466"/>
      <c r="B48" s="405"/>
      <c r="C48" s="124">
        <f>'5- Identificación de Riesgos'!D45</f>
        <v>0</v>
      </c>
      <c r="D48" s="115"/>
      <c r="E48" s="113"/>
      <c r="F48" s="105"/>
      <c r="G48" s="105"/>
      <c r="H48" s="105"/>
      <c r="I48" s="105"/>
      <c r="J48" s="109">
        <f t="shared" si="3"/>
        <v>0</v>
      </c>
      <c r="K48" s="503"/>
      <c r="L48" s="105">
        <f>'5- Identificación de Riesgos'!I45</f>
        <v>0</v>
      </c>
      <c r="M48" s="130"/>
      <c r="N48" s="105"/>
      <c r="O48" s="105"/>
      <c r="P48" s="105"/>
      <c r="Q48" s="105"/>
      <c r="R48" s="109">
        <f t="shared" si="4"/>
        <v>0</v>
      </c>
      <c r="S48" s="503"/>
      <c r="T48" s="411"/>
      <c r="U48" s="405"/>
      <c r="V48" s="414"/>
    </row>
    <row r="49" spans="1:22" ht="15" thickBot="1">
      <c r="A49" s="467"/>
      <c r="B49" s="406"/>
      <c r="C49" s="125">
        <f>'5- Identificación de Riesgos'!D46</f>
        <v>0</v>
      </c>
      <c r="D49" s="116"/>
      <c r="E49" s="127"/>
      <c r="F49" s="106"/>
      <c r="G49" s="106"/>
      <c r="H49" s="106"/>
      <c r="I49" s="106"/>
      <c r="J49" s="110">
        <f t="shared" si="3"/>
        <v>0</v>
      </c>
      <c r="K49" s="504"/>
      <c r="L49" s="106">
        <f>'5- Identificación de Riesgos'!I46</f>
        <v>0</v>
      </c>
      <c r="M49" s="131"/>
      <c r="N49" s="106"/>
      <c r="O49" s="106"/>
      <c r="P49" s="106"/>
      <c r="Q49" s="106"/>
      <c r="R49" s="110">
        <f t="shared" si="4"/>
        <v>0</v>
      </c>
      <c r="S49" s="504"/>
      <c r="T49" s="412"/>
      <c r="U49" s="406"/>
      <c r="V49" s="415"/>
    </row>
    <row r="50" spans="1:22" ht="44" thickBot="1">
      <c r="A50" s="465">
        <f>'5- Identificación de Riesgos'!A47</f>
        <v>5</v>
      </c>
      <c r="B50" s="404" t="str">
        <f>'5- Identificación de Riesgos'!B47</f>
        <v>Suspensión de los Servicios Públicos Domiciliarios y/o de Telefonía Móvil Celular (TMC)</v>
      </c>
      <c r="C50" s="214" t="str">
        <f>'5- Identificación de Riesgos'!D47</f>
        <v>1. No dar trámite de pago oportuno.</v>
      </c>
      <c r="D50" s="119"/>
      <c r="E50" s="112" t="s">
        <v>562</v>
      </c>
      <c r="F50" s="104" t="s">
        <v>388</v>
      </c>
      <c r="G50" s="104" t="s">
        <v>388</v>
      </c>
      <c r="H50" s="104" t="s">
        <v>388</v>
      </c>
      <c r="I50" s="104" t="s">
        <v>388</v>
      </c>
      <c r="J50" s="111">
        <f t="shared" si="3"/>
        <v>1</v>
      </c>
      <c r="K50" s="505">
        <f>AVERAGE(J50:J59)</f>
        <v>0.4</v>
      </c>
      <c r="L50" s="104" t="str">
        <f>'5- Identificación de Riesgos'!I47</f>
        <v>Interrupción o afectación en la prestación del servicio judicial</v>
      </c>
      <c r="M50" s="112" t="s">
        <v>562</v>
      </c>
      <c r="N50" s="104" t="s">
        <v>388</v>
      </c>
      <c r="O50" s="104" t="s">
        <v>388</v>
      </c>
      <c r="P50" s="104" t="s">
        <v>388</v>
      </c>
      <c r="Q50" s="104" t="s">
        <v>388</v>
      </c>
      <c r="R50" s="111">
        <f t="shared" si="4"/>
        <v>1</v>
      </c>
      <c r="S50" s="505">
        <f t="shared" ref="S50" si="7">AVERAGE(R50:R59)</f>
        <v>0.4</v>
      </c>
      <c r="T50" s="410" t="str">
        <f>CONCATENATE(INDEX('8- Políticas de Administración '!$B$6:$F$10,MATCH(ROUND(IF((RIGHT('5- Identificación de Riesgos'!H47,1)-'6- Valoración Controles'!K50)&lt;1,1,(RIGHT('5- Identificación de Riesgos'!H47,1)-'6- Valoración Controles'!K50)),0),'8- Políticas de Administración '!$F$6:$F$10,0),1)," - ",ROUND(IF((RIGHT('5- Identificación de Riesgos'!H47,1)-'6- Valoración Controles'!K50)&lt;1,1,(RIGHT('5- Identificación de Riesgos'!H47,1)-'6- Valoración Controles'!K50)),0))</f>
        <v>Muy Baja - 1</v>
      </c>
      <c r="U50" s="404" t="str">
        <f>CONCATENATE(INDEX('8- Políticas de Administración '!$B$17:$F$21,MATCH(ROUND(IF((RIGHT('5- Identificación de Riesgos'!M47,1)-'6- Valoración Controles'!S50)&lt;1,1,(RIGHT('5- Identificación de Riesgos'!M47,1)-'6- Valoración Controles'!S50)),0),'8- Políticas de Administración '!$F$17:$F$21,0),1)," - ",ROUND(IF((RIGHT('5- Identificación de Riesgos'!M47,1)-'6- Valoración Controles'!S50)&lt;1,1,(RIGHT('5- Identificación de Riesgos'!M47,1)-'6- Valoración Controles'!S50)),0))</f>
        <v>Leve - 1</v>
      </c>
      <c r="V50" s="413" t="str">
        <f>CONCATENATE(VLOOKUP((LEFT(T50,LEN(T50)-4)&amp;LEFT(U50,LEN(U50)-4)),'9- Matriz de Calor '!$D$18:$E$42,2,0)," - ",RIGHT(T50,1)*RIGHT(U50,1))</f>
        <v>Bajo - 1</v>
      </c>
    </row>
    <row r="51" spans="1:22" ht="29.5" thickBot="1">
      <c r="A51" s="466"/>
      <c r="B51" s="405"/>
      <c r="C51" s="124" t="str">
        <f>'5- Identificación de Riesgos'!D48</f>
        <v>2. Saldos pendientes que no corresponden en su pago a la Rama Judicial</v>
      </c>
      <c r="D51" s="115"/>
      <c r="E51" s="113" t="s">
        <v>563</v>
      </c>
      <c r="F51" s="105" t="s">
        <v>388</v>
      </c>
      <c r="G51" s="105" t="s">
        <v>388</v>
      </c>
      <c r="H51" s="105" t="s">
        <v>388</v>
      </c>
      <c r="I51" s="105" t="s">
        <v>388</v>
      </c>
      <c r="J51" s="109">
        <f t="shared" si="3"/>
        <v>1</v>
      </c>
      <c r="K51" s="503"/>
      <c r="L51" s="105" t="str">
        <f>'5- Identificación de Riesgos'!I48</f>
        <v>Afectación Económica</v>
      </c>
      <c r="M51" s="113" t="s">
        <v>563</v>
      </c>
      <c r="N51" s="104" t="s">
        <v>388</v>
      </c>
      <c r="O51" s="104" t="s">
        <v>388</v>
      </c>
      <c r="P51" s="104" t="s">
        <v>388</v>
      </c>
      <c r="Q51" s="104" t="s">
        <v>388</v>
      </c>
      <c r="R51" s="109">
        <f t="shared" si="4"/>
        <v>1</v>
      </c>
      <c r="S51" s="503"/>
      <c r="T51" s="411"/>
      <c r="U51" s="405"/>
      <c r="V51" s="414"/>
    </row>
    <row r="52" spans="1:22" ht="30" customHeight="1" thickBot="1">
      <c r="A52" s="466"/>
      <c r="B52" s="405"/>
      <c r="C52" s="124" t="str">
        <f>'5- Identificación de Riesgos'!D49</f>
        <v>3. Fallas en la comunicación con el operador del servicio.</v>
      </c>
      <c r="D52" s="115"/>
      <c r="E52" s="113" t="s">
        <v>564</v>
      </c>
      <c r="F52" s="105" t="s">
        <v>388</v>
      </c>
      <c r="G52" s="105" t="s">
        <v>388</v>
      </c>
      <c r="H52" s="105" t="s">
        <v>388</v>
      </c>
      <c r="I52" s="105" t="s">
        <v>388</v>
      </c>
      <c r="J52" s="109">
        <f t="shared" si="3"/>
        <v>1</v>
      </c>
      <c r="K52" s="503"/>
      <c r="L52" s="105" t="str">
        <f>'5- Identificación de Riesgos'!I49</f>
        <v>Afectación de reputacion,imagén,  credibilidad, satisfacción de usuarios y PI</v>
      </c>
      <c r="M52" s="113" t="s">
        <v>564</v>
      </c>
      <c r="N52" s="104" t="s">
        <v>388</v>
      </c>
      <c r="O52" s="104" t="s">
        <v>388</v>
      </c>
      <c r="P52" s="104" t="s">
        <v>388</v>
      </c>
      <c r="Q52" s="104" t="s">
        <v>388</v>
      </c>
      <c r="R52" s="109">
        <f t="shared" si="4"/>
        <v>1</v>
      </c>
      <c r="S52" s="503"/>
      <c r="T52" s="411"/>
      <c r="U52" s="405"/>
      <c r="V52" s="414"/>
    </row>
    <row r="53" spans="1:22" ht="29">
      <c r="A53" s="466"/>
      <c r="B53" s="405"/>
      <c r="C53" s="124" t="str">
        <f>'5- Identificación de Riesgos'!D50</f>
        <v>4. No aplicación o aplicación extemporánea de pagos por parte del operador.</v>
      </c>
      <c r="D53" s="115"/>
      <c r="E53" s="112" t="s">
        <v>562</v>
      </c>
      <c r="F53" s="105" t="s">
        <v>388</v>
      </c>
      <c r="G53" s="105" t="s">
        <v>388</v>
      </c>
      <c r="H53" s="105" t="s">
        <v>388</v>
      </c>
      <c r="I53" s="105" t="s">
        <v>388</v>
      </c>
      <c r="J53" s="109">
        <f t="shared" si="3"/>
        <v>1</v>
      </c>
      <c r="K53" s="503"/>
      <c r="L53" s="105" t="str">
        <f>'5- Identificación de Riesgos'!I50</f>
        <v>Afectación Económica</v>
      </c>
      <c r="M53" s="112" t="s">
        <v>562</v>
      </c>
      <c r="N53" s="104" t="s">
        <v>388</v>
      </c>
      <c r="O53" s="104" t="s">
        <v>388</v>
      </c>
      <c r="P53" s="104" t="s">
        <v>388</v>
      </c>
      <c r="Q53" s="104" t="s">
        <v>388</v>
      </c>
      <c r="R53" s="109">
        <f t="shared" si="4"/>
        <v>1</v>
      </c>
      <c r="S53" s="503"/>
      <c r="T53" s="411"/>
      <c r="U53" s="405"/>
      <c r="V53" s="414"/>
    </row>
    <row r="54" spans="1:22" ht="30" customHeight="1">
      <c r="A54" s="466"/>
      <c r="B54" s="405"/>
      <c r="C54" s="124"/>
      <c r="D54" s="115"/>
      <c r="E54" s="115"/>
      <c r="F54" s="105"/>
      <c r="G54" s="105"/>
      <c r="H54" s="105"/>
      <c r="I54" s="105"/>
      <c r="J54" s="109">
        <f t="shared" si="3"/>
        <v>0</v>
      </c>
      <c r="K54" s="503"/>
      <c r="L54" s="105">
        <f>'5- Identificación de Riesgos'!I51</f>
        <v>0</v>
      </c>
      <c r="M54" s="130"/>
      <c r="N54" s="105"/>
      <c r="O54" s="105"/>
      <c r="P54" s="105"/>
      <c r="Q54" s="105"/>
      <c r="R54" s="109">
        <f t="shared" si="4"/>
        <v>0</v>
      </c>
      <c r="S54" s="503"/>
      <c r="T54" s="411"/>
      <c r="U54" s="405"/>
      <c r="V54" s="414"/>
    </row>
    <row r="55" spans="1:22" ht="30" customHeight="1">
      <c r="A55" s="466"/>
      <c r="B55" s="405"/>
      <c r="C55" s="124">
        <f>'5- Identificación de Riesgos'!D52</f>
        <v>0</v>
      </c>
      <c r="D55" s="115"/>
      <c r="E55" s="113"/>
      <c r="F55" s="105"/>
      <c r="G55" s="105"/>
      <c r="H55" s="105"/>
      <c r="I55" s="105"/>
      <c r="J55" s="109">
        <f t="shared" si="3"/>
        <v>0</v>
      </c>
      <c r="K55" s="503"/>
      <c r="L55" s="105">
        <f>'5- Identificación de Riesgos'!I52</f>
        <v>0</v>
      </c>
      <c r="M55" s="130"/>
      <c r="N55" s="105"/>
      <c r="O55" s="105"/>
      <c r="P55" s="105"/>
      <c r="Q55" s="105"/>
      <c r="R55" s="109">
        <f t="shared" si="4"/>
        <v>0</v>
      </c>
      <c r="S55" s="503"/>
      <c r="T55" s="411"/>
      <c r="U55" s="405"/>
      <c r="V55" s="414"/>
    </row>
    <row r="56" spans="1:22" ht="30" customHeight="1">
      <c r="A56" s="466"/>
      <c r="B56" s="405"/>
      <c r="C56" s="124">
        <f>'5- Identificación de Riesgos'!D53</f>
        <v>0</v>
      </c>
      <c r="D56" s="115"/>
      <c r="E56" s="113"/>
      <c r="F56" s="105"/>
      <c r="G56" s="105"/>
      <c r="H56" s="105"/>
      <c r="I56" s="105"/>
      <c r="J56" s="109">
        <f t="shared" si="3"/>
        <v>0</v>
      </c>
      <c r="K56" s="503"/>
      <c r="L56" s="105">
        <f>'5- Identificación de Riesgos'!I53</f>
        <v>0</v>
      </c>
      <c r="M56" s="130"/>
      <c r="N56" s="105"/>
      <c r="O56" s="105"/>
      <c r="P56" s="105"/>
      <c r="Q56" s="105"/>
      <c r="R56" s="109">
        <f t="shared" si="4"/>
        <v>0</v>
      </c>
      <c r="S56" s="503"/>
      <c r="T56" s="411"/>
      <c r="U56" s="405"/>
      <c r="V56" s="414"/>
    </row>
    <row r="57" spans="1:22" ht="30" customHeight="1">
      <c r="A57" s="466"/>
      <c r="B57" s="405"/>
      <c r="C57" s="124">
        <f>'5- Identificación de Riesgos'!D54</f>
        <v>0</v>
      </c>
      <c r="D57" s="115"/>
      <c r="E57" s="113"/>
      <c r="F57" s="105"/>
      <c r="G57" s="105"/>
      <c r="H57" s="105"/>
      <c r="I57" s="105"/>
      <c r="J57" s="109">
        <f t="shared" si="3"/>
        <v>0</v>
      </c>
      <c r="K57" s="503"/>
      <c r="L57" s="105">
        <f>'5- Identificación de Riesgos'!I54</f>
        <v>0</v>
      </c>
      <c r="M57" s="130"/>
      <c r="N57" s="105"/>
      <c r="O57" s="105"/>
      <c r="P57" s="105"/>
      <c r="Q57" s="105"/>
      <c r="R57" s="109">
        <f t="shared" si="4"/>
        <v>0</v>
      </c>
      <c r="S57" s="503"/>
      <c r="T57" s="411"/>
      <c r="U57" s="405"/>
      <c r="V57" s="414"/>
    </row>
    <row r="58" spans="1:22">
      <c r="A58" s="466"/>
      <c r="B58" s="405"/>
      <c r="C58" s="124">
        <f>'5- Identificación de Riesgos'!D55</f>
        <v>0</v>
      </c>
      <c r="D58" s="115"/>
      <c r="E58" s="113"/>
      <c r="F58" s="105"/>
      <c r="G58" s="105"/>
      <c r="H58" s="105"/>
      <c r="I58" s="105"/>
      <c r="J58" s="109">
        <f t="shared" si="3"/>
        <v>0</v>
      </c>
      <c r="K58" s="503"/>
      <c r="L58" s="105">
        <f>'5- Identificación de Riesgos'!I55</f>
        <v>0</v>
      </c>
      <c r="M58" s="130"/>
      <c r="N58" s="105"/>
      <c r="O58" s="105"/>
      <c r="P58" s="105"/>
      <c r="Q58" s="105"/>
      <c r="R58" s="109">
        <f t="shared" si="4"/>
        <v>0</v>
      </c>
      <c r="S58" s="503"/>
      <c r="T58" s="411"/>
      <c r="U58" s="405"/>
      <c r="V58" s="414"/>
    </row>
    <row r="59" spans="1:22" ht="15" thickBot="1">
      <c r="A59" s="467"/>
      <c r="B59" s="406"/>
      <c r="C59" s="125">
        <f>'5- Identificación de Riesgos'!D56</f>
        <v>0</v>
      </c>
      <c r="D59" s="116"/>
      <c r="E59" s="127"/>
      <c r="F59" s="106"/>
      <c r="G59" s="106"/>
      <c r="H59" s="106"/>
      <c r="I59" s="106"/>
      <c r="J59" s="110">
        <f t="shared" si="3"/>
        <v>0</v>
      </c>
      <c r="K59" s="504"/>
      <c r="L59" s="106">
        <f>'5- Identificación de Riesgos'!I56</f>
        <v>0</v>
      </c>
      <c r="M59" s="131"/>
      <c r="N59" s="106"/>
      <c r="O59" s="106"/>
      <c r="P59" s="106"/>
      <c r="Q59" s="106"/>
      <c r="R59" s="110">
        <f t="shared" si="4"/>
        <v>0</v>
      </c>
      <c r="S59" s="504"/>
      <c r="T59" s="412"/>
      <c r="U59" s="406"/>
      <c r="V59" s="415"/>
    </row>
    <row r="60" spans="1:22" ht="30" customHeight="1" thickBot="1">
      <c r="A60" s="465">
        <f>'5- Identificación de Riesgos'!A57</f>
        <v>6</v>
      </c>
      <c r="B60" s="404" t="str">
        <f>'5- Identificación de Riesgos'!B57</f>
        <v>Tener registros desactualizados del parque automotor de la Rama Judicial (Hojas de vida de los vehículos, reporte de novedades) y/o pérdida de la información anéxa documentada.</v>
      </c>
      <c r="C60" s="214" t="str">
        <f>'5- Identificación de Riesgos'!D57</f>
        <v>1. Registros y novedades recibidas pendientes de actualiza.</v>
      </c>
      <c r="D60" s="119"/>
      <c r="E60" s="112" t="s">
        <v>565</v>
      </c>
      <c r="F60" s="104" t="s">
        <v>388</v>
      </c>
      <c r="G60" s="104" t="s">
        <v>388</v>
      </c>
      <c r="H60" s="104" t="s">
        <v>391</v>
      </c>
      <c r="I60" s="104" t="s">
        <v>388</v>
      </c>
      <c r="J60" s="111">
        <f t="shared" si="3"/>
        <v>0.75</v>
      </c>
      <c r="K60" s="505">
        <f>AVERAGE(J60:J69)</f>
        <v>0.47499999999999998</v>
      </c>
      <c r="L60" s="104" t="str">
        <f>'5- Identificación de Riesgos'!I57</f>
        <v>Incumplimiento de las metas establecidas</v>
      </c>
      <c r="M60" s="112" t="s">
        <v>565</v>
      </c>
      <c r="N60" s="104" t="s">
        <v>388</v>
      </c>
      <c r="O60" s="104" t="s">
        <v>388</v>
      </c>
      <c r="P60" s="104" t="s">
        <v>388</v>
      </c>
      <c r="Q60" s="104" t="s">
        <v>388</v>
      </c>
      <c r="R60" s="111">
        <f t="shared" ref="R60:R123" si="8">SUM(COUNTIF(N60,"SI")*25%,COUNTIF(O60,"SI")*40%,COUNTIF(P60,"SI")*25%,COUNTIF(Q60,"SI")*10%)</f>
        <v>1</v>
      </c>
      <c r="S60" s="505">
        <f t="shared" ref="S60" si="9">AVERAGE(R60:R69)</f>
        <v>0.5</v>
      </c>
      <c r="T60" s="410" t="str">
        <f>CONCATENATE(INDEX('8- Políticas de Administración '!$B$6:$F$10,MATCH(ROUND(IF((RIGHT('5- Identificación de Riesgos'!H57,1)-'6- Valoración Controles'!K60)&lt;1,1,(RIGHT('5- Identificación de Riesgos'!H57,1)-'6- Valoración Controles'!K60)),0),'8- Políticas de Administración '!$F$6:$F$10,0),1)," - ",ROUND(IF((RIGHT('5- Identificación de Riesgos'!H57,1)-'6- Valoración Controles'!K60)&lt;1,1,(RIGHT('5- Identificación de Riesgos'!H57,1)-'6- Valoración Controles'!K60)),0))</f>
        <v>Muy Baja - 1</v>
      </c>
      <c r="U60" s="404" t="str">
        <f>CONCATENATE(INDEX('8- Políticas de Administración '!$B$17:$F$21,MATCH(ROUND(IF((RIGHT('5- Identificación de Riesgos'!M57,1)-'6- Valoración Controles'!S60)&lt;1,1,(RIGHT('5- Identificación de Riesgos'!M57,1)-'6- Valoración Controles'!S60)),0),'8- Políticas de Administración '!$F$17:$F$21,0),1)," - ",ROUND(IF((RIGHT('5- Identificación de Riesgos'!M57,1)-'6- Valoración Controles'!S60)&lt;1,1,(RIGHT('5- Identificación de Riesgos'!M57,1)-'6- Valoración Controles'!S60)),0))</f>
        <v>Leve - 1</v>
      </c>
      <c r="V60" s="413" t="str">
        <f>CONCATENATE(VLOOKUP((LEFT(T60,LEN(T60)-4)&amp;LEFT(U60,LEN(U60)-4)),'9- Matriz de Calor '!$D$18:$E$42,2,0)," - ",RIGHT(T60,1)*RIGHT(U60,1))</f>
        <v>Bajo - 1</v>
      </c>
    </row>
    <row r="61" spans="1:22" ht="29.5" thickBot="1">
      <c r="A61" s="466"/>
      <c r="B61" s="405"/>
      <c r="C61" s="124" t="str">
        <f>'5- Identificación de Riesgos'!D58</f>
        <v>2. Registros y novedades no recibidas para la actualización del registro.</v>
      </c>
      <c r="D61" s="115"/>
      <c r="E61" s="112" t="s">
        <v>565</v>
      </c>
      <c r="F61" s="105" t="s">
        <v>388</v>
      </c>
      <c r="G61" s="105" t="s">
        <v>388</v>
      </c>
      <c r="H61" s="105" t="s">
        <v>388</v>
      </c>
      <c r="I61" s="105" t="s">
        <v>388</v>
      </c>
      <c r="J61" s="109">
        <f t="shared" si="3"/>
        <v>1</v>
      </c>
      <c r="K61" s="503"/>
      <c r="L61" s="105" t="str">
        <f>'5- Identificación de Riesgos'!I58</f>
        <v>Afectación Económica</v>
      </c>
      <c r="M61" s="112" t="s">
        <v>565</v>
      </c>
      <c r="N61" s="104" t="s">
        <v>388</v>
      </c>
      <c r="O61" s="104" t="s">
        <v>388</v>
      </c>
      <c r="P61" s="104" t="s">
        <v>388</v>
      </c>
      <c r="Q61" s="104" t="s">
        <v>388</v>
      </c>
      <c r="R61" s="109">
        <f t="shared" si="8"/>
        <v>1</v>
      </c>
      <c r="S61" s="503"/>
      <c r="T61" s="411"/>
      <c r="U61" s="405"/>
      <c r="V61" s="414"/>
    </row>
    <row r="62" spans="1:22" ht="30" customHeight="1" thickBot="1">
      <c r="A62" s="466"/>
      <c r="B62" s="405"/>
      <c r="C62" s="124" t="str">
        <f>'5- Identificación de Riesgos'!D59</f>
        <v>3. Bases de datos sin criterios unificados.</v>
      </c>
      <c r="D62" s="115"/>
      <c r="E62" s="112" t="s">
        <v>565</v>
      </c>
      <c r="F62" s="105" t="s">
        <v>388</v>
      </c>
      <c r="G62" s="105" t="s">
        <v>388</v>
      </c>
      <c r="H62" s="105" t="s">
        <v>388</v>
      </c>
      <c r="I62" s="105" t="s">
        <v>388</v>
      </c>
      <c r="J62" s="109">
        <f t="shared" si="3"/>
        <v>1</v>
      </c>
      <c r="K62" s="503"/>
      <c r="L62" s="105" t="str">
        <f>'5- Identificación de Riesgos'!I59</f>
        <v>Afectación Económica</v>
      </c>
      <c r="M62" s="112" t="s">
        <v>565</v>
      </c>
      <c r="N62" s="104" t="s">
        <v>388</v>
      </c>
      <c r="O62" s="104" t="s">
        <v>388</v>
      </c>
      <c r="P62" s="104" t="s">
        <v>388</v>
      </c>
      <c r="Q62" s="104" t="s">
        <v>388</v>
      </c>
      <c r="R62" s="109">
        <f t="shared" si="8"/>
        <v>1</v>
      </c>
      <c r="S62" s="503"/>
      <c r="T62" s="411"/>
      <c r="U62" s="405"/>
      <c r="V62" s="414"/>
    </row>
    <row r="63" spans="1:22" ht="58.5" thickBot="1">
      <c r="A63" s="466"/>
      <c r="B63" s="405"/>
      <c r="C63" s="124" t="str">
        <f>'5- Identificación de Riesgos'!D60</f>
        <v>4. Falta de respaldo de la base de datos y/o registros físicos de los vehículos</v>
      </c>
      <c r="D63" s="115"/>
      <c r="E63" s="112" t="s">
        <v>565</v>
      </c>
      <c r="F63" s="105" t="s">
        <v>388</v>
      </c>
      <c r="G63" s="105" t="s">
        <v>388</v>
      </c>
      <c r="H63" s="105" t="s">
        <v>388</v>
      </c>
      <c r="I63" s="105" t="s">
        <v>388</v>
      </c>
      <c r="J63" s="109">
        <f t="shared" si="3"/>
        <v>1</v>
      </c>
      <c r="K63" s="503"/>
      <c r="L63" s="105" t="str">
        <f>'5- Identificación de Riesgos'!I60</f>
        <v>Afectación de reputacion,imagén,  credibilidad, satisfacción de usuarios y PI</v>
      </c>
      <c r="M63" s="112" t="s">
        <v>565</v>
      </c>
      <c r="N63" s="104" t="s">
        <v>388</v>
      </c>
      <c r="O63" s="104" t="s">
        <v>388</v>
      </c>
      <c r="P63" s="104" t="s">
        <v>388</v>
      </c>
      <c r="Q63" s="104" t="s">
        <v>388</v>
      </c>
      <c r="R63" s="109">
        <f t="shared" si="8"/>
        <v>1</v>
      </c>
      <c r="S63" s="503"/>
      <c r="T63" s="411"/>
      <c r="U63" s="405"/>
      <c r="V63" s="414"/>
    </row>
    <row r="64" spans="1:22" ht="30" customHeight="1">
      <c r="A64" s="466"/>
      <c r="B64" s="405"/>
      <c r="C64" s="124" t="str">
        <f>'5- Identificación de Riesgos'!D61</f>
        <v>5. Fallas en el software de los equipos de cómputo.</v>
      </c>
      <c r="D64" s="115"/>
      <c r="E64" s="112" t="s">
        <v>565</v>
      </c>
      <c r="F64" s="105" t="s">
        <v>388</v>
      </c>
      <c r="G64" s="105" t="s">
        <v>388</v>
      </c>
      <c r="H64" s="105" t="s">
        <v>388</v>
      </c>
      <c r="I64" s="105" t="s">
        <v>388</v>
      </c>
      <c r="J64" s="109">
        <f t="shared" si="3"/>
        <v>1</v>
      </c>
      <c r="K64" s="503"/>
      <c r="L64" s="105" t="str">
        <f>'5- Identificación de Riesgos'!I61</f>
        <v>Afectación de reputacion,imagén,  credibilidad, satisfacción de usuarios y PI</v>
      </c>
      <c r="M64" s="112" t="s">
        <v>565</v>
      </c>
      <c r="N64" s="104" t="s">
        <v>388</v>
      </c>
      <c r="O64" s="104" t="s">
        <v>388</v>
      </c>
      <c r="P64" s="104" t="s">
        <v>388</v>
      </c>
      <c r="Q64" s="104" t="s">
        <v>388</v>
      </c>
      <c r="R64" s="109">
        <f t="shared" si="8"/>
        <v>1</v>
      </c>
      <c r="S64" s="503"/>
      <c r="T64" s="411"/>
      <c r="U64" s="405"/>
      <c r="V64" s="414"/>
    </row>
    <row r="65" spans="1:22" ht="30" customHeight="1">
      <c r="A65" s="466"/>
      <c r="B65" s="405"/>
      <c r="C65" s="124">
        <f>'5- Identificación de Riesgos'!D62</f>
        <v>0</v>
      </c>
      <c r="D65" s="115"/>
      <c r="E65" s="113"/>
      <c r="F65" s="105"/>
      <c r="G65" s="105"/>
      <c r="H65" s="105"/>
      <c r="I65" s="105"/>
      <c r="J65" s="109">
        <f t="shared" si="3"/>
        <v>0</v>
      </c>
      <c r="K65" s="503"/>
      <c r="L65" s="105">
        <f>'5- Identificación de Riesgos'!I62</f>
        <v>0</v>
      </c>
      <c r="M65" s="130"/>
      <c r="N65" s="105"/>
      <c r="O65" s="105"/>
      <c r="P65" s="105"/>
      <c r="Q65" s="105"/>
      <c r="R65" s="109">
        <f t="shared" si="8"/>
        <v>0</v>
      </c>
      <c r="S65" s="503"/>
      <c r="T65" s="411"/>
      <c r="U65" s="405"/>
      <c r="V65" s="414"/>
    </row>
    <row r="66" spans="1:22" ht="30" customHeight="1">
      <c r="A66" s="466"/>
      <c r="B66" s="405"/>
      <c r="C66" s="124">
        <f>'5- Identificación de Riesgos'!D63</f>
        <v>0</v>
      </c>
      <c r="D66" s="115"/>
      <c r="E66" s="113"/>
      <c r="F66" s="105"/>
      <c r="G66" s="105"/>
      <c r="H66" s="105"/>
      <c r="I66" s="105"/>
      <c r="J66" s="109">
        <f t="shared" si="3"/>
        <v>0</v>
      </c>
      <c r="K66" s="503"/>
      <c r="L66" s="105">
        <f>'5- Identificación de Riesgos'!I63</f>
        <v>0</v>
      </c>
      <c r="M66" s="130"/>
      <c r="N66" s="105"/>
      <c r="O66" s="105"/>
      <c r="P66" s="105"/>
      <c r="Q66" s="105"/>
      <c r="R66" s="109">
        <f t="shared" si="8"/>
        <v>0</v>
      </c>
      <c r="S66" s="503"/>
      <c r="T66" s="411"/>
      <c r="U66" s="405"/>
      <c r="V66" s="414"/>
    </row>
    <row r="67" spans="1:22" ht="30" customHeight="1">
      <c r="A67" s="466"/>
      <c r="B67" s="405"/>
      <c r="C67" s="124">
        <f>'5- Identificación de Riesgos'!D64</f>
        <v>0</v>
      </c>
      <c r="D67" s="115"/>
      <c r="E67" s="113"/>
      <c r="F67" s="105"/>
      <c r="G67" s="105"/>
      <c r="H67" s="105"/>
      <c r="I67" s="105"/>
      <c r="J67" s="109">
        <f t="shared" si="3"/>
        <v>0</v>
      </c>
      <c r="K67" s="503"/>
      <c r="L67" s="105">
        <f>'5- Identificación de Riesgos'!I64</f>
        <v>0</v>
      </c>
      <c r="M67" s="130"/>
      <c r="N67" s="105"/>
      <c r="O67" s="105"/>
      <c r="P67" s="105"/>
      <c r="Q67" s="105"/>
      <c r="R67" s="109">
        <f t="shared" si="8"/>
        <v>0</v>
      </c>
      <c r="S67" s="503"/>
      <c r="T67" s="411"/>
      <c r="U67" s="405"/>
      <c r="V67" s="414"/>
    </row>
    <row r="68" spans="1:22">
      <c r="A68" s="466"/>
      <c r="B68" s="405"/>
      <c r="C68" s="124">
        <f>'5- Identificación de Riesgos'!D65</f>
        <v>0</v>
      </c>
      <c r="D68" s="115"/>
      <c r="E68" s="113"/>
      <c r="F68" s="105"/>
      <c r="G68" s="105"/>
      <c r="H68" s="105"/>
      <c r="I68" s="105"/>
      <c r="J68" s="109">
        <f t="shared" si="3"/>
        <v>0</v>
      </c>
      <c r="K68" s="503"/>
      <c r="L68" s="105">
        <f>'5- Identificación de Riesgos'!I65</f>
        <v>0</v>
      </c>
      <c r="M68" s="130"/>
      <c r="N68" s="105"/>
      <c r="O68" s="105"/>
      <c r="P68" s="105"/>
      <c r="Q68" s="105"/>
      <c r="R68" s="109">
        <f t="shared" si="8"/>
        <v>0</v>
      </c>
      <c r="S68" s="503"/>
      <c r="T68" s="411"/>
      <c r="U68" s="405"/>
      <c r="V68" s="414"/>
    </row>
    <row r="69" spans="1:22" ht="15" thickBot="1">
      <c r="A69" s="467"/>
      <c r="B69" s="406"/>
      <c r="C69" s="125">
        <f>'5- Identificación de Riesgos'!D66</f>
        <v>0</v>
      </c>
      <c r="D69" s="116"/>
      <c r="E69" s="127"/>
      <c r="F69" s="106"/>
      <c r="G69" s="106"/>
      <c r="H69" s="106"/>
      <c r="I69" s="106"/>
      <c r="J69" s="110">
        <f t="shared" si="3"/>
        <v>0</v>
      </c>
      <c r="K69" s="504"/>
      <c r="L69" s="106">
        <f>'5- Identificación de Riesgos'!I66</f>
        <v>0</v>
      </c>
      <c r="M69" s="131"/>
      <c r="N69" s="106"/>
      <c r="O69" s="106"/>
      <c r="P69" s="106"/>
      <c r="Q69" s="106"/>
      <c r="R69" s="110">
        <f t="shared" si="8"/>
        <v>0</v>
      </c>
      <c r="S69" s="504"/>
      <c r="T69" s="412"/>
      <c r="U69" s="406"/>
      <c r="V69" s="415"/>
    </row>
    <row r="70" spans="1:22" ht="29">
      <c r="A70" s="465">
        <f>'5- Identificación de Riesgos'!A67</f>
        <v>7</v>
      </c>
      <c r="B70" s="404" t="str">
        <f>'5- Identificación de Riesgos'!B67</f>
        <v>Afectación de los aspectos ambientales</v>
      </c>
      <c r="C70" s="214" t="str">
        <f>'5- Identificación de Riesgos'!D67</f>
        <v>1. Desconocimiento del Sistema de Gestión Ambiental que aplica para la Rama Judicial a Nivel  Seccional.</v>
      </c>
      <c r="D70" s="128"/>
      <c r="E70" s="128" t="s">
        <v>566</v>
      </c>
      <c r="F70" s="107" t="s">
        <v>388</v>
      </c>
      <c r="G70" s="107" t="s">
        <v>388</v>
      </c>
      <c r="H70" s="107" t="s">
        <v>388</v>
      </c>
      <c r="I70" s="107" t="s">
        <v>388</v>
      </c>
      <c r="J70" s="108">
        <f t="shared" si="3"/>
        <v>1</v>
      </c>
      <c r="K70" s="502">
        <f>AVERAGE(J70:J79)</f>
        <v>0.2</v>
      </c>
      <c r="L70" s="104" t="str">
        <f>'5- Identificación de Riesgos'!I67</f>
        <v>Afectación Económica</v>
      </c>
      <c r="M70" s="128" t="s">
        <v>566</v>
      </c>
      <c r="N70" s="104" t="s">
        <v>388</v>
      </c>
      <c r="O70" s="104" t="s">
        <v>391</v>
      </c>
      <c r="P70" s="104" t="s">
        <v>388</v>
      </c>
      <c r="Q70" s="104" t="s">
        <v>388</v>
      </c>
      <c r="R70" s="111">
        <f t="shared" si="8"/>
        <v>0.6</v>
      </c>
      <c r="S70" s="505">
        <f t="shared" ref="S70" si="10">AVERAGE(R70:R79)</f>
        <v>0.12</v>
      </c>
      <c r="T70" s="410" t="str">
        <f>CONCATENATE(INDEX('8- Políticas de Administración '!$B$6:$F$10,MATCH(ROUND(IF((RIGHT('5- Identificación de Riesgos'!H67,1)-'6- Valoración Controles'!K70)&lt;1,1,(RIGHT('5- Identificación de Riesgos'!H67,1)-'6- Valoración Controles'!K70)),0),'8- Políticas de Administración '!$F$6:$F$10,0),1)," - ",ROUND(IF((RIGHT('5- Identificación de Riesgos'!H67,1)-'6- Valoración Controles'!K70)&lt;1,1,(RIGHT('5- Identificación de Riesgos'!H67,1)-'6- Valoración Controles'!K70)),0))</f>
        <v>Muy Baja - 1</v>
      </c>
      <c r="U70" s="404" t="str">
        <f>CONCATENATE(INDEX('8- Políticas de Administración '!$B$17:$F$21,MATCH(ROUND(IF((RIGHT('5- Identificación de Riesgos'!M67,1)-'6- Valoración Controles'!S70)&lt;1,1,(RIGHT('5- Identificación de Riesgos'!M67,1)-'6- Valoración Controles'!S70)),0),'8- Políticas de Administración '!$F$17:$F$21,0),1)," - ",ROUND(IF((RIGHT('5- Identificación de Riesgos'!M67,1)-'6- Valoración Controles'!S70)&lt;1,1,(RIGHT('5- Identificación de Riesgos'!M67,1)-'6- Valoración Controles'!S70)),0))</f>
        <v>Leve - 1</v>
      </c>
      <c r="V70" s="413" t="str">
        <f>CONCATENATE(VLOOKUP((LEFT(T70,LEN(T70)-4)&amp;LEFT(U70,LEN(U70)-4)),'9- Matriz de Calor '!$D$18:$E$42,2,0)," - ",RIGHT(T70,1)*RIGHT(U70,1))</f>
        <v>Bajo - 1</v>
      </c>
    </row>
    <row r="71" spans="1:22" ht="29">
      <c r="A71" s="466"/>
      <c r="B71" s="405"/>
      <c r="C71" s="124" t="str">
        <f>'5- Identificación de Riesgos'!D68</f>
        <v>2. No hay accesibilidad de forma oportuna a la información base para el cálculo de indicadores</v>
      </c>
      <c r="D71" s="114"/>
      <c r="E71" s="114" t="s">
        <v>567</v>
      </c>
      <c r="F71" s="105" t="s">
        <v>388</v>
      </c>
      <c r="G71" s="105" t="s">
        <v>388</v>
      </c>
      <c r="H71" s="105" t="s">
        <v>388</v>
      </c>
      <c r="I71" s="105" t="s">
        <v>388</v>
      </c>
      <c r="J71" s="109">
        <f t="shared" si="3"/>
        <v>1</v>
      </c>
      <c r="K71" s="503"/>
      <c r="L71" s="105" t="str">
        <f>'5- Identificación de Riesgos'!I68</f>
        <v>Incumplimiento de las metas establecidas</v>
      </c>
      <c r="M71" s="114" t="s">
        <v>567</v>
      </c>
      <c r="N71" s="105" t="s">
        <v>388</v>
      </c>
      <c r="O71" s="105" t="s">
        <v>391</v>
      </c>
      <c r="P71" s="105" t="s">
        <v>388</v>
      </c>
      <c r="Q71" s="105" t="s">
        <v>388</v>
      </c>
      <c r="R71" s="109">
        <f t="shared" si="8"/>
        <v>0.6</v>
      </c>
      <c r="S71" s="503"/>
      <c r="T71" s="411"/>
      <c r="U71" s="405"/>
      <c r="V71" s="414"/>
    </row>
    <row r="72" spans="1:22" ht="15" customHeight="1">
      <c r="A72" s="466"/>
      <c r="B72" s="405"/>
      <c r="C72" s="124">
        <f>'5- Identificación de Riesgos'!D69</f>
        <v>0</v>
      </c>
      <c r="D72" s="114"/>
      <c r="E72" s="114"/>
      <c r="F72" s="105"/>
      <c r="G72" s="105"/>
      <c r="H72" s="105"/>
      <c r="I72" s="105"/>
      <c r="J72" s="109">
        <f t="shared" si="3"/>
        <v>0</v>
      </c>
      <c r="K72" s="503"/>
      <c r="L72" s="105">
        <f>'5- Identificación de Riesgos'!I69</f>
        <v>0</v>
      </c>
      <c r="M72" s="113"/>
      <c r="N72" s="107"/>
      <c r="O72" s="107"/>
      <c r="P72" s="107"/>
      <c r="Q72" s="107"/>
      <c r="R72" s="109">
        <f t="shared" si="8"/>
        <v>0</v>
      </c>
      <c r="S72" s="503"/>
      <c r="T72" s="411"/>
      <c r="U72" s="405"/>
      <c r="V72" s="414"/>
    </row>
    <row r="73" spans="1:22" ht="30" customHeight="1">
      <c r="A73" s="466"/>
      <c r="B73" s="405"/>
      <c r="C73" s="124">
        <f>'5- Identificación de Riesgos'!D70</f>
        <v>0</v>
      </c>
      <c r="D73" s="114"/>
      <c r="E73" s="114"/>
      <c r="F73" s="105"/>
      <c r="G73" s="105"/>
      <c r="H73" s="105"/>
      <c r="I73" s="105"/>
      <c r="J73" s="109">
        <f t="shared" si="3"/>
        <v>0</v>
      </c>
      <c r="K73" s="503"/>
      <c r="L73" s="105">
        <f>'5- Identificación de Riesgos'!I70</f>
        <v>0</v>
      </c>
      <c r="M73" s="130"/>
      <c r="N73" s="105"/>
      <c r="O73" s="105"/>
      <c r="P73" s="105"/>
      <c r="Q73" s="105"/>
      <c r="R73" s="109">
        <f t="shared" si="8"/>
        <v>0</v>
      </c>
      <c r="S73" s="503"/>
      <c r="T73" s="411"/>
      <c r="U73" s="405"/>
      <c r="V73" s="414"/>
    </row>
    <row r="74" spans="1:22" ht="30" customHeight="1">
      <c r="A74" s="466"/>
      <c r="B74" s="405"/>
      <c r="C74" s="124">
        <f>'5- Identificación de Riesgos'!D71</f>
        <v>0</v>
      </c>
      <c r="D74" s="114"/>
      <c r="E74" s="114"/>
      <c r="F74" s="105"/>
      <c r="G74" s="105"/>
      <c r="H74" s="105"/>
      <c r="I74" s="105"/>
      <c r="J74" s="109">
        <f t="shared" si="3"/>
        <v>0</v>
      </c>
      <c r="K74" s="503"/>
      <c r="L74" s="105">
        <f>'5- Identificación de Riesgos'!I71</f>
        <v>0</v>
      </c>
      <c r="M74" s="130"/>
      <c r="N74" s="105"/>
      <c r="O74" s="105"/>
      <c r="P74" s="105"/>
      <c r="Q74" s="105"/>
      <c r="R74" s="109">
        <f t="shared" si="8"/>
        <v>0</v>
      </c>
      <c r="S74" s="503"/>
      <c r="T74" s="411"/>
      <c r="U74" s="405"/>
      <c r="V74" s="414"/>
    </row>
    <row r="75" spans="1:22" ht="30" customHeight="1">
      <c r="A75" s="466"/>
      <c r="B75" s="405"/>
      <c r="C75" s="124">
        <f>'5- Identificación de Riesgos'!D72</f>
        <v>0</v>
      </c>
      <c r="D75" s="114"/>
      <c r="E75" s="114"/>
      <c r="F75" s="105"/>
      <c r="G75" s="105"/>
      <c r="H75" s="105"/>
      <c r="I75" s="105"/>
      <c r="J75" s="109">
        <f t="shared" si="3"/>
        <v>0</v>
      </c>
      <c r="K75" s="503"/>
      <c r="L75" s="105">
        <f>'5- Identificación de Riesgos'!I72</f>
        <v>0</v>
      </c>
      <c r="M75" s="130"/>
      <c r="N75" s="105"/>
      <c r="O75" s="105"/>
      <c r="P75" s="105"/>
      <c r="Q75" s="105"/>
      <c r="R75" s="109">
        <f t="shared" si="8"/>
        <v>0</v>
      </c>
      <c r="S75" s="503"/>
      <c r="T75" s="411"/>
      <c r="U75" s="405"/>
      <c r="V75" s="414"/>
    </row>
    <row r="76" spans="1:22" ht="30" customHeight="1">
      <c r="A76" s="466"/>
      <c r="B76" s="405"/>
      <c r="C76" s="124">
        <f>'5- Identificación de Riesgos'!D73</f>
        <v>0</v>
      </c>
      <c r="D76" s="114"/>
      <c r="E76" s="114"/>
      <c r="F76" s="105"/>
      <c r="G76" s="105"/>
      <c r="H76" s="105"/>
      <c r="I76" s="105"/>
      <c r="J76" s="109">
        <f t="shared" si="3"/>
        <v>0</v>
      </c>
      <c r="K76" s="503"/>
      <c r="L76" s="105">
        <f>'5- Identificación de Riesgos'!I73</f>
        <v>0</v>
      </c>
      <c r="M76" s="130"/>
      <c r="N76" s="105"/>
      <c r="O76" s="105"/>
      <c r="P76" s="105"/>
      <c r="Q76" s="105"/>
      <c r="R76" s="109">
        <f t="shared" si="8"/>
        <v>0</v>
      </c>
      <c r="S76" s="503"/>
      <c r="T76" s="411"/>
      <c r="U76" s="405"/>
      <c r="V76" s="414"/>
    </row>
    <row r="77" spans="1:22" ht="30" customHeight="1">
      <c r="A77" s="466"/>
      <c r="B77" s="405"/>
      <c r="C77" s="124">
        <f>'5- Identificación de Riesgos'!D74</f>
        <v>0</v>
      </c>
      <c r="D77" s="114"/>
      <c r="E77" s="114"/>
      <c r="F77" s="105"/>
      <c r="G77" s="105"/>
      <c r="H77" s="105"/>
      <c r="I77" s="105"/>
      <c r="J77" s="109">
        <f t="shared" si="3"/>
        <v>0</v>
      </c>
      <c r="K77" s="503"/>
      <c r="L77" s="105">
        <f>'5- Identificación de Riesgos'!I74</f>
        <v>0</v>
      </c>
      <c r="M77" s="130"/>
      <c r="N77" s="105"/>
      <c r="O77" s="105"/>
      <c r="P77" s="105"/>
      <c r="Q77" s="105"/>
      <c r="R77" s="109">
        <f t="shared" si="8"/>
        <v>0</v>
      </c>
      <c r="S77" s="503"/>
      <c r="T77" s="411"/>
      <c r="U77" s="405"/>
      <c r="V77" s="414"/>
    </row>
    <row r="78" spans="1:22">
      <c r="A78" s="466"/>
      <c r="B78" s="405"/>
      <c r="C78" s="124">
        <f>'5- Identificación de Riesgos'!D75</f>
        <v>0</v>
      </c>
      <c r="D78" s="114"/>
      <c r="E78" s="114"/>
      <c r="F78" s="105"/>
      <c r="G78" s="105"/>
      <c r="H78" s="105"/>
      <c r="I78" s="105"/>
      <c r="J78" s="109">
        <f t="shared" si="3"/>
        <v>0</v>
      </c>
      <c r="K78" s="503"/>
      <c r="L78" s="105">
        <f>'5- Identificación de Riesgos'!I75</f>
        <v>0</v>
      </c>
      <c r="M78" s="130"/>
      <c r="N78" s="105"/>
      <c r="O78" s="105"/>
      <c r="P78" s="105"/>
      <c r="Q78" s="105"/>
      <c r="R78" s="109">
        <f t="shared" si="8"/>
        <v>0</v>
      </c>
      <c r="S78" s="503"/>
      <c r="T78" s="411"/>
      <c r="U78" s="405"/>
      <c r="V78" s="414"/>
    </row>
    <row r="79" spans="1:22" ht="15" thickBot="1">
      <c r="A79" s="467"/>
      <c r="B79" s="406"/>
      <c r="C79" s="125">
        <f>'5- Identificación de Riesgos'!D76</f>
        <v>0</v>
      </c>
      <c r="D79" s="129"/>
      <c r="E79" s="129"/>
      <c r="F79" s="106"/>
      <c r="G79" s="106"/>
      <c r="H79" s="106"/>
      <c r="I79" s="106"/>
      <c r="J79" s="110">
        <f t="shared" si="3"/>
        <v>0</v>
      </c>
      <c r="K79" s="504"/>
      <c r="L79" s="106">
        <f>'5- Identificación de Riesgos'!I76</f>
        <v>0</v>
      </c>
      <c r="M79" s="131"/>
      <c r="N79" s="106"/>
      <c r="O79" s="106"/>
      <c r="P79" s="106"/>
      <c r="Q79" s="106"/>
      <c r="R79" s="110">
        <f t="shared" si="8"/>
        <v>0</v>
      </c>
      <c r="S79" s="504"/>
      <c r="T79" s="412"/>
      <c r="U79" s="406"/>
      <c r="V79" s="415"/>
    </row>
    <row r="80" spans="1:22" ht="60" customHeight="1" thickBot="1">
      <c r="A80" s="465">
        <f>'5- Identificación de Riesgos'!A77</f>
        <v>8</v>
      </c>
      <c r="B80" s="404" t="str">
        <f>'5- Identificación de Riesgos'!B77</f>
        <v>Incendio dentro de la edificación</v>
      </c>
      <c r="C80" s="214" t="str">
        <f>'5- Identificación de Riesgos'!D77</f>
        <v xml:space="preserve">Por vandalismo (bomba molotov).
Que entre en contacto con fuentes de ignición (corto circuito) material combustible como papel, muebles almacenados y en uso, insumos de construcción, insumos de aseo, tanque de ACPM, conexión de gas natural, residuos </v>
      </c>
      <c r="D80" s="128"/>
      <c r="E80" s="128" t="s">
        <v>568</v>
      </c>
      <c r="F80" s="107" t="s">
        <v>388</v>
      </c>
      <c r="G80" s="107" t="s">
        <v>388</v>
      </c>
      <c r="H80" s="107" t="s">
        <v>388</v>
      </c>
      <c r="I80" s="107" t="s">
        <v>388</v>
      </c>
      <c r="J80" s="108">
        <f t="shared" ref="J80:J109" si="11">COUNTIF(F80:I80,"SI")/4</f>
        <v>1</v>
      </c>
      <c r="K80" s="502">
        <f>AVERAGE(J80:J89)</f>
        <v>0.17499999999999999</v>
      </c>
      <c r="L80" s="104" t="str">
        <f>'5- Identificación de Riesgos'!I77</f>
        <v>Interrupción o afectación en la prestación del servicio judicial</v>
      </c>
      <c r="M80" s="128" t="s">
        <v>568</v>
      </c>
      <c r="N80" s="104" t="s">
        <v>388</v>
      </c>
      <c r="O80" s="104" t="s">
        <v>388</v>
      </c>
      <c r="P80" s="104" t="s">
        <v>388</v>
      </c>
      <c r="Q80" s="104" t="s">
        <v>388</v>
      </c>
      <c r="R80" s="111">
        <f t="shared" si="8"/>
        <v>1</v>
      </c>
      <c r="S80" s="505">
        <f t="shared" ref="S80" si="12">AVERAGE(R80:R89)</f>
        <v>0.2</v>
      </c>
      <c r="T80" s="410" t="str">
        <f>CONCATENATE(INDEX('8- Políticas de Administración '!$B$6:$F$10,MATCH(ROUND(IF((RIGHT('5- Identificación de Riesgos'!H77,1)-'6- Valoración Controles'!K80)&lt;1,1,(RIGHT('5- Identificación de Riesgos'!H77,1)-'6- Valoración Controles'!K80)),0),'8- Políticas de Administración '!$F$6:$F$10,0),1)," - ",ROUND(IF((RIGHT('5- Identificación de Riesgos'!H77,1)-'6- Valoración Controles'!K80)&lt;1,1,(RIGHT('5- Identificación de Riesgos'!H77,1)-'6- Valoración Controles'!K80)),0))</f>
        <v>Muy Baja - 1</v>
      </c>
      <c r="U80" s="404" t="str">
        <f>CONCATENATE(INDEX('8- Políticas de Administración '!$B$17:$F$21,MATCH(ROUND(IF((RIGHT('5- Identificación de Riesgos'!M77,1)-'6- Valoración Controles'!S80)&lt;1,1,(RIGHT('5- Identificación de Riesgos'!M77,1)-'6- Valoración Controles'!S80)),0),'8- Políticas de Administración '!$F$17:$F$21,0),1)," - ",ROUND(IF((RIGHT('5- Identificación de Riesgos'!M77,1)-'6- Valoración Controles'!S80)&lt;1,1,(RIGHT('5- Identificación de Riesgos'!M77,1)-'6- Valoración Controles'!S80)),0))</f>
        <v>Leve - 1</v>
      </c>
      <c r="V80" s="413" t="str">
        <f>CONCATENATE(VLOOKUP((LEFT(T80,LEN(T80)-4)&amp;LEFT(U80,LEN(U80)-4)),'9- Matriz de Calor '!$D$18:$E$42,2,0)," - ",RIGHT(T80,1)*RIGHT(U80,1))</f>
        <v>Bajo - 1</v>
      </c>
    </row>
    <row r="81" spans="1:22" ht="60.75" customHeight="1">
      <c r="A81" s="466"/>
      <c r="B81" s="405"/>
      <c r="C81" s="124" t="str">
        <f>'5- Identificación de Riesgos'!D78</f>
        <v>Orden público.
Sobrecarga por uso de electrodomésticos en las instalaciones</v>
      </c>
      <c r="D81" s="114"/>
      <c r="E81" s="114" t="s">
        <v>569</v>
      </c>
      <c r="F81" s="105" t="s">
        <v>388</v>
      </c>
      <c r="G81" s="105" t="s">
        <v>391</v>
      </c>
      <c r="H81" s="105" t="s">
        <v>388</v>
      </c>
      <c r="I81" s="105" t="s">
        <v>388</v>
      </c>
      <c r="J81" s="109">
        <f t="shared" si="11"/>
        <v>0.75</v>
      </c>
      <c r="K81" s="503"/>
      <c r="L81" s="105" t="str">
        <f>'5- Identificación de Riesgos'!I78</f>
        <v>Afectación de reputacion,imagén,  credibilidad, satisfacción de usuarios y PI</v>
      </c>
      <c r="M81" s="114" t="s">
        <v>569</v>
      </c>
      <c r="N81" s="104" t="s">
        <v>388</v>
      </c>
      <c r="O81" s="104" t="s">
        <v>388</v>
      </c>
      <c r="P81" s="104" t="s">
        <v>388</v>
      </c>
      <c r="Q81" s="104" t="s">
        <v>388</v>
      </c>
      <c r="R81" s="109">
        <f t="shared" si="8"/>
        <v>1</v>
      </c>
      <c r="S81" s="503"/>
      <c r="T81" s="411"/>
      <c r="U81" s="405"/>
      <c r="V81" s="414"/>
    </row>
    <row r="82" spans="1:22" ht="45" customHeight="1">
      <c r="A82" s="466"/>
      <c r="B82" s="405"/>
      <c r="C82" s="124">
        <f>'5- Identificación de Riesgos'!D79</f>
        <v>0</v>
      </c>
      <c r="D82" s="114"/>
      <c r="E82" s="114"/>
      <c r="F82" s="105"/>
      <c r="G82" s="105"/>
      <c r="H82" s="105"/>
      <c r="I82" s="105"/>
      <c r="J82" s="109">
        <f t="shared" si="11"/>
        <v>0</v>
      </c>
      <c r="K82" s="503"/>
      <c r="L82" s="105">
        <f>'5- Identificación de Riesgos'!I79</f>
        <v>0</v>
      </c>
      <c r="M82" s="113"/>
      <c r="N82" s="107"/>
      <c r="O82" s="107"/>
      <c r="P82" s="107"/>
      <c r="Q82" s="107"/>
      <c r="R82" s="109">
        <f t="shared" si="8"/>
        <v>0</v>
      </c>
      <c r="S82" s="503"/>
      <c r="T82" s="411"/>
      <c r="U82" s="405"/>
      <c r="V82" s="414"/>
    </row>
    <row r="83" spans="1:22" ht="30" customHeight="1">
      <c r="A83" s="466"/>
      <c r="B83" s="405"/>
      <c r="C83" s="124">
        <f>'5- Identificación de Riesgos'!D80</f>
        <v>0</v>
      </c>
      <c r="D83" s="114"/>
      <c r="E83" s="114"/>
      <c r="F83" s="105"/>
      <c r="G83" s="105"/>
      <c r="H83" s="105"/>
      <c r="I83" s="105"/>
      <c r="J83" s="109">
        <f t="shared" si="11"/>
        <v>0</v>
      </c>
      <c r="K83" s="503"/>
      <c r="L83" s="105">
        <f>'5- Identificación de Riesgos'!I80</f>
        <v>0</v>
      </c>
      <c r="M83" s="130"/>
      <c r="N83" s="105"/>
      <c r="O83" s="105"/>
      <c r="P83" s="105"/>
      <c r="Q83" s="105"/>
      <c r="R83" s="109">
        <f t="shared" si="8"/>
        <v>0</v>
      </c>
      <c r="S83" s="503"/>
      <c r="T83" s="411"/>
      <c r="U83" s="405"/>
      <c r="V83" s="414"/>
    </row>
    <row r="84" spans="1:22" ht="30" customHeight="1">
      <c r="A84" s="466"/>
      <c r="B84" s="405"/>
      <c r="C84" s="124">
        <f>'5- Identificación de Riesgos'!D81</f>
        <v>0</v>
      </c>
      <c r="D84" s="114"/>
      <c r="E84" s="114"/>
      <c r="F84" s="105"/>
      <c r="G84" s="105"/>
      <c r="H84" s="105"/>
      <c r="I84" s="105"/>
      <c r="J84" s="109">
        <f t="shared" si="11"/>
        <v>0</v>
      </c>
      <c r="K84" s="503"/>
      <c r="L84" s="105">
        <f>'5- Identificación de Riesgos'!I81</f>
        <v>0</v>
      </c>
      <c r="M84" s="130"/>
      <c r="N84" s="105"/>
      <c r="O84" s="105"/>
      <c r="P84" s="105"/>
      <c r="Q84" s="105"/>
      <c r="R84" s="109">
        <f t="shared" si="8"/>
        <v>0</v>
      </c>
      <c r="S84" s="503"/>
      <c r="T84" s="411"/>
      <c r="U84" s="405"/>
      <c r="V84" s="414"/>
    </row>
    <row r="85" spans="1:22" ht="30" customHeight="1">
      <c r="A85" s="466"/>
      <c r="B85" s="405"/>
      <c r="C85" s="124">
        <f>'5- Identificación de Riesgos'!D82</f>
        <v>0</v>
      </c>
      <c r="D85" s="114"/>
      <c r="E85" s="114"/>
      <c r="F85" s="105"/>
      <c r="G85" s="105"/>
      <c r="H85" s="105"/>
      <c r="I85" s="105"/>
      <c r="J85" s="109">
        <f t="shared" si="11"/>
        <v>0</v>
      </c>
      <c r="K85" s="503"/>
      <c r="L85" s="105">
        <f>'5- Identificación de Riesgos'!I82</f>
        <v>0</v>
      </c>
      <c r="M85" s="130"/>
      <c r="N85" s="105"/>
      <c r="O85" s="105"/>
      <c r="P85" s="105"/>
      <c r="Q85" s="105"/>
      <c r="R85" s="109">
        <f t="shared" si="8"/>
        <v>0</v>
      </c>
      <c r="S85" s="503"/>
      <c r="T85" s="411"/>
      <c r="U85" s="405"/>
      <c r="V85" s="414"/>
    </row>
    <row r="86" spans="1:22" ht="30" customHeight="1">
      <c r="A86" s="466"/>
      <c r="B86" s="405"/>
      <c r="C86" s="124">
        <f>'5- Identificación de Riesgos'!D83</f>
        <v>0</v>
      </c>
      <c r="D86" s="114"/>
      <c r="E86" s="114"/>
      <c r="F86" s="105"/>
      <c r="G86" s="105"/>
      <c r="H86" s="105"/>
      <c r="I86" s="105"/>
      <c r="J86" s="109">
        <f t="shared" si="11"/>
        <v>0</v>
      </c>
      <c r="K86" s="503"/>
      <c r="L86" s="105">
        <f>'5- Identificación de Riesgos'!I83</f>
        <v>0</v>
      </c>
      <c r="M86" s="130"/>
      <c r="N86" s="105"/>
      <c r="O86" s="105"/>
      <c r="P86" s="105"/>
      <c r="Q86" s="105"/>
      <c r="R86" s="109">
        <f t="shared" si="8"/>
        <v>0</v>
      </c>
      <c r="S86" s="503"/>
      <c r="T86" s="411"/>
      <c r="U86" s="405"/>
      <c r="V86" s="414"/>
    </row>
    <row r="87" spans="1:22" ht="30" customHeight="1">
      <c r="A87" s="466"/>
      <c r="B87" s="405"/>
      <c r="C87" s="124">
        <f>'5- Identificación de Riesgos'!D84</f>
        <v>0</v>
      </c>
      <c r="D87" s="114"/>
      <c r="E87" s="114"/>
      <c r="F87" s="105"/>
      <c r="G87" s="105"/>
      <c r="H87" s="105"/>
      <c r="I87" s="105"/>
      <c r="J87" s="109">
        <f t="shared" si="11"/>
        <v>0</v>
      </c>
      <c r="K87" s="503"/>
      <c r="L87" s="105">
        <f>'5- Identificación de Riesgos'!I84</f>
        <v>0</v>
      </c>
      <c r="M87" s="130"/>
      <c r="N87" s="105"/>
      <c r="O87" s="105"/>
      <c r="P87" s="105"/>
      <c r="Q87" s="105"/>
      <c r="R87" s="109">
        <f t="shared" si="8"/>
        <v>0</v>
      </c>
      <c r="S87" s="503"/>
      <c r="T87" s="411"/>
      <c r="U87" s="405"/>
      <c r="V87" s="414"/>
    </row>
    <row r="88" spans="1:22">
      <c r="A88" s="466"/>
      <c r="B88" s="405"/>
      <c r="C88" s="124">
        <f>'5- Identificación de Riesgos'!D85</f>
        <v>0</v>
      </c>
      <c r="D88" s="114"/>
      <c r="E88" s="114"/>
      <c r="F88" s="105"/>
      <c r="G88" s="105"/>
      <c r="H88" s="105"/>
      <c r="I88" s="105"/>
      <c r="J88" s="109">
        <f t="shared" si="11"/>
        <v>0</v>
      </c>
      <c r="K88" s="503"/>
      <c r="L88" s="105">
        <f>'5- Identificación de Riesgos'!I85</f>
        <v>0</v>
      </c>
      <c r="M88" s="130"/>
      <c r="N88" s="105"/>
      <c r="O88" s="105"/>
      <c r="P88" s="105"/>
      <c r="Q88" s="105"/>
      <c r="R88" s="109">
        <f t="shared" si="8"/>
        <v>0</v>
      </c>
      <c r="S88" s="503"/>
      <c r="T88" s="411"/>
      <c r="U88" s="405"/>
      <c r="V88" s="414"/>
    </row>
    <row r="89" spans="1:22" ht="15" thickBot="1">
      <c r="A89" s="467"/>
      <c r="B89" s="406"/>
      <c r="C89" s="125">
        <f>'5- Identificación de Riesgos'!D86</f>
        <v>0</v>
      </c>
      <c r="D89" s="129"/>
      <c r="E89" s="129"/>
      <c r="F89" s="106"/>
      <c r="G89" s="106"/>
      <c r="H89" s="106"/>
      <c r="I89" s="106"/>
      <c r="J89" s="110">
        <f t="shared" si="11"/>
        <v>0</v>
      </c>
      <c r="K89" s="504"/>
      <c r="L89" s="106">
        <f>'5- Identificación de Riesgos'!I86</f>
        <v>0</v>
      </c>
      <c r="M89" s="131"/>
      <c r="N89" s="106"/>
      <c r="O89" s="106"/>
      <c r="P89" s="106"/>
      <c r="Q89" s="106"/>
      <c r="R89" s="110">
        <f t="shared" si="8"/>
        <v>0</v>
      </c>
      <c r="S89" s="504"/>
      <c r="T89" s="412"/>
      <c r="U89" s="406"/>
      <c r="V89" s="415"/>
    </row>
    <row r="90" spans="1:22" ht="44" thickBot="1">
      <c r="A90" s="465">
        <f>'5- Identificación de Riesgos'!A87</f>
        <v>9</v>
      </c>
      <c r="B90" s="404" t="str">
        <f>'5- Identificación de Riesgos'!B87</f>
        <v>Inundación dentro de la edificación</v>
      </c>
      <c r="C90" s="214" t="str">
        <f>'5- Identificación de Riesgos'!D87</f>
        <v>Lluvias torrenciales en la temporada invernal</v>
      </c>
      <c r="D90" s="128"/>
      <c r="E90" s="128" t="s">
        <v>570</v>
      </c>
      <c r="F90" s="107" t="s">
        <v>388</v>
      </c>
      <c r="G90" s="107" t="s">
        <v>388</v>
      </c>
      <c r="H90" s="107" t="s">
        <v>391</v>
      </c>
      <c r="I90" s="107" t="s">
        <v>391</v>
      </c>
      <c r="J90" s="108">
        <f t="shared" si="11"/>
        <v>0.5</v>
      </c>
      <c r="K90" s="502">
        <f>AVERAGE(J90:J99)</f>
        <v>0.05</v>
      </c>
      <c r="L90" s="104" t="str">
        <f>'5- Identificación de Riesgos'!I87</f>
        <v>Interrupción o afectación en la prestación del servicio judicial</v>
      </c>
      <c r="M90" s="112" t="s">
        <v>572</v>
      </c>
      <c r="N90" s="104" t="s">
        <v>388</v>
      </c>
      <c r="O90" s="104" t="s">
        <v>388</v>
      </c>
      <c r="P90" s="104" t="s">
        <v>388</v>
      </c>
      <c r="Q90" s="104" t="s">
        <v>388</v>
      </c>
      <c r="R90" s="111">
        <f t="shared" si="8"/>
        <v>1</v>
      </c>
      <c r="S90" s="505">
        <f t="shared" ref="S90" si="13">AVERAGE(R90:R99)</f>
        <v>0.2</v>
      </c>
      <c r="T90" s="410" t="str">
        <f>CONCATENATE(INDEX('8- Políticas de Administración '!$B$6:$F$10,MATCH(ROUND(IF((RIGHT('5- Identificación de Riesgos'!H87,1)-'6- Valoración Controles'!K90)&lt;1,1,(RIGHT('5- Identificación de Riesgos'!H87,1)-'6- Valoración Controles'!K90)),0),'8- Políticas de Administración '!$F$6:$F$10,0),1)," - ",ROUND(IF((RIGHT('5- Identificación de Riesgos'!H87,1)-'6- Valoración Controles'!K90)&lt;1,1,(RIGHT('5- Identificación de Riesgos'!H87,1)-'6- Valoración Controles'!K90)),0))</f>
        <v>Muy Baja - 1</v>
      </c>
      <c r="U90" s="404" t="str">
        <f>CONCATENATE(INDEX('8- Políticas de Administración '!$B$17:$F$21,MATCH(ROUND(IF((RIGHT('5- Identificación de Riesgos'!M87,1)-'6- Valoración Controles'!S90)&lt;1,1,(RIGHT('5- Identificación de Riesgos'!M87,1)-'6- Valoración Controles'!S90)),0),'8- Políticas de Administración '!$F$17:$F$21,0),1)," - ",ROUND(IF((RIGHT('5- Identificación de Riesgos'!M87,1)-'6- Valoración Controles'!S90)&lt;1,1,(RIGHT('5- Identificación de Riesgos'!M87,1)-'6- Valoración Controles'!S90)),0))</f>
        <v>Leve - 1</v>
      </c>
      <c r="V90" s="413" t="str">
        <f>CONCATENATE(VLOOKUP((LEFT(T90,LEN(T90)-4)&amp;LEFT(U90,LEN(U90)-4)),'9- Matriz de Calor '!$D$18:$E$42,2,0)," - ",RIGHT(T90,1)*RIGHT(U90,1))</f>
        <v>Bajo - 1</v>
      </c>
    </row>
    <row r="91" spans="1:22" ht="66" customHeight="1">
      <c r="A91" s="466"/>
      <c r="B91" s="405"/>
      <c r="C91" s="124" t="str">
        <f>'5- Identificación de Riesgos'!D88</f>
        <v>Por el desnivel de las vías se forman arroyos, parte de los cuales desembocan en las edificaciones, inundando los sótanos. También, por efecto del incremento del nivel freático.</v>
      </c>
      <c r="D91" s="114"/>
      <c r="E91" s="114" t="s">
        <v>571</v>
      </c>
      <c r="F91" s="105" t="s">
        <v>391</v>
      </c>
      <c r="G91" s="105" t="s">
        <v>391</v>
      </c>
      <c r="H91" s="105" t="s">
        <v>391</v>
      </c>
      <c r="I91" s="105" t="s">
        <v>391</v>
      </c>
      <c r="J91" s="109">
        <f t="shared" si="11"/>
        <v>0</v>
      </c>
      <c r="K91" s="503"/>
      <c r="L91" s="105" t="str">
        <f>'5- Identificación de Riesgos'!I88</f>
        <v>Afectación de reputacion,imagén,  credibilidad, satisfacción de usuarios y PI</v>
      </c>
      <c r="M91" s="112" t="s">
        <v>572</v>
      </c>
      <c r="N91" s="104" t="s">
        <v>388</v>
      </c>
      <c r="O91" s="104" t="s">
        <v>388</v>
      </c>
      <c r="P91" s="104" t="s">
        <v>388</v>
      </c>
      <c r="Q91" s="104" t="s">
        <v>388</v>
      </c>
      <c r="R91" s="109">
        <f t="shared" si="8"/>
        <v>1</v>
      </c>
      <c r="S91" s="503"/>
      <c r="T91" s="411"/>
      <c r="U91" s="405"/>
      <c r="V91" s="414"/>
    </row>
    <row r="92" spans="1:22" ht="30" customHeight="1">
      <c r="A92" s="466"/>
      <c r="B92" s="405"/>
      <c r="C92" s="124">
        <f>'5- Identificación de Riesgos'!D89</f>
        <v>0</v>
      </c>
      <c r="D92" s="114"/>
      <c r="E92" s="114"/>
      <c r="F92" s="105"/>
      <c r="G92" s="105"/>
      <c r="H92" s="105"/>
      <c r="I92" s="105"/>
      <c r="J92" s="109">
        <f t="shared" si="11"/>
        <v>0</v>
      </c>
      <c r="K92" s="503"/>
      <c r="L92" s="105">
        <f>'5- Identificación de Riesgos'!I89</f>
        <v>0</v>
      </c>
      <c r="M92" s="113"/>
      <c r="N92" s="107"/>
      <c r="O92" s="107"/>
      <c r="P92" s="107"/>
      <c r="Q92" s="107"/>
      <c r="R92" s="109">
        <f t="shared" si="8"/>
        <v>0</v>
      </c>
      <c r="S92" s="503"/>
      <c r="T92" s="411"/>
      <c r="U92" s="405"/>
      <c r="V92" s="414"/>
    </row>
    <row r="93" spans="1:22" ht="30" customHeight="1">
      <c r="A93" s="466"/>
      <c r="B93" s="405"/>
      <c r="C93" s="124">
        <f>'5- Identificación de Riesgos'!D90</f>
        <v>0</v>
      </c>
      <c r="D93" s="114"/>
      <c r="E93" s="114"/>
      <c r="F93" s="105"/>
      <c r="G93" s="105"/>
      <c r="H93" s="105"/>
      <c r="I93" s="105"/>
      <c r="J93" s="109">
        <f t="shared" si="11"/>
        <v>0</v>
      </c>
      <c r="K93" s="503"/>
      <c r="L93" s="105">
        <f>'5- Identificación de Riesgos'!I90</f>
        <v>0</v>
      </c>
      <c r="M93" s="130"/>
      <c r="N93" s="105"/>
      <c r="O93" s="105"/>
      <c r="P93" s="105"/>
      <c r="Q93" s="105"/>
      <c r="R93" s="109">
        <f t="shared" si="8"/>
        <v>0</v>
      </c>
      <c r="S93" s="503"/>
      <c r="T93" s="411"/>
      <c r="U93" s="405"/>
      <c r="V93" s="414"/>
    </row>
    <row r="94" spans="1:22" ht="15" customHeight="1">
      <c r="A94" s="466"/>
      <c r="B94" s="405"/>
      <c r="C94" s="124">
        <f>'5- Identificación de Riesgos'!D91</f>
        <v>0</v>
      </c>
      <c r="D94" s="114"/>
      <c r="E94" s="114"/>
      <c r="F94" s="105"/>
      <c r="G94" s="105"/>
      <c r="H94" s="105"/>
      <c r="I94" s="105"/>
      <c r="J94" s="109">
        <f t="shared" si="11"/>
        <v>0</v>
      </c>
      <c r="K94" s="503"/>
      <c r="L94" s="105">
        <f>'5- Identificación de Riesgos'!I91</f>
        <v>0</v>
      </c>
      <c r="M94" s="130"/>
      <c r="N94" s="105"/>
      <c r="O94" s="105"/>
      <c r="P94" s="105"/>
      <c r="Q94" s="105"/>
      <c r="R94" s="109">
        <f t="shared" si="8"/>
        <v>0</v>
      </c>
      <c r="S94" s="503"/>
      <c r="T94" s="411"/>
      <c r="U94" s="405"/>
      <c r="V94" s="414"/>
    </row>
    <row r="95" spans="1:22" ht="30" customHeight="1">
      <c r="A95" s="466"/>
      <c r="B95" s="405"/>
      <c r="C95" s="124">
        <f>'5- Identificación de Riesgos'!D92</f>
        <v>0</v>
      </c>
      <c r="D95" s="114"/>
      <c r="E95" s="114"/>
      <c r="F95" s="105"/>
      <c r="G95" s="105"/>
      <c r="H95" s="105"/>
      <c r="I95" s="105"/>
      <c r="J95" s="109">
        <f t="shared" si="11"/>
        <v>0</v>
      </c>
      <c r="K95" s="503"/>
      <c r="L95" s="105">
        <f>'5- Identificación de Riesgos'!I92</f>
        <v>0</v>
      </c>
      <c r="M95" s="130"/>
      <c r="N95" s="105"/>
      <c r="O95" s="105"/>
      <c r="P95" s="105"/>
      <c r="Q95" s="105"/>
      <c r="R95" s="109">
        <f t="shared" si="8"/>
        <v>0</v>
      </c>
      <c r="S95" s="503"/>
      <c r="T95" s="411"/>
      <c r="U95" s="405"/>
      <c r="V95" s="414"/>
    </row>
    <row r="96" spans="1:22" ht="30" customHeight="1">
      <c r="A96" s="466"/>
      <c r="B96" s="405"/>
      <c r="C96" s="124">
        <f>'5- Identificación de Riesgos'!D93</f>
        <v>0</v>
      </c>
      <c r="D96" s="114"/>
      <c r="E96" s="114"/>
      <c r="F96" s="105"/>
      <c r="G96" s="105"/>
      <c r="H96" s="105"/>
      <c r="I96" s="105"/>
      <c r="J96" s="109">
        <f t="shared" si="11"/>
        <v>0</v>
      </c>
      <c r="K96" s="503"/>
      <c r="L96" s="105">
        <f>'5- Identificación de Riesgos'!I93</f>
        <v>0</v>
      </c>
      <c r="M96" s="130"/>
      <c r="N96" s="105"/>
      <c r="O96" s="105"/>
      <c r="P96" s="105"/>
      <c r="Q96" s="105"/>
      <c r="R96" s="109">
        <f t="shared" si="8"/>
        <v>0</v>
      </c>
      <c r="S96" s="503"/>
      <c r="T96" s="411"/>
      <c r="U96" s="405"/>
      <c r="V96" s="414"/>
    </row>
    <row r="97" spans="1:22" ht="30" customHeight="1">
      <c r="A97" s="466"/>
      <c r="B97" s="405"/>
      <c r="C97" s="124">
        <f>'5- Identificación de Riesgos'!D94</f>
        <v>0</v>
      </c>
      <c r="D97" s="114"/>
      <c r="E97" s="114"/>
      <c r="F97" s="105"/>
      <c r="G97" s="105"/>
      <c r="H97" s="105"/>
      <c r="I97" s="105"/>
      <c r="J97" s="109">
        <f t="shared" si="11"/>
        <v>0</v>
      </c>
      <c r="K97" s="503"/>
      <c r="L97" s="105">
        <f>'5- Identificación de Riesgos'!I94</f>
        <v>0</v>
      </c>
      <c r="M97" s="130"/>
      <c r="N97" s="105"/>
      <c r="O97" s="105"/>
      <c r="P97" s="105"/>
      <c r="Q97" s="105"/>
      <c r="R97" s="109">
        <f t="shared" si="8"/>
        <v>0</v>
      </c>
      <c r="S97" s="503"/>
      <c r="T97" s="411"/>
      <c r="U97" s="405"/>
      <c r="V97" s="414"/>
    </row>
    <row r="98" spans="1:22">
      <c r="A98" s="466"/>
      <c r="B98" s="405"/>
      <c r="C98" s="124">
        <f>'5- Identificación de Riesgos'!D95</f>
        <v>0</v>
      </c>
      <c r="D98" s="114"/>
      <c r="E98" s="114"/>
      <c r="F98" s="105"/>
      <c r="G98" s="105"/>
      <c r="H98" s="105"/>
      <c r="I98" s="105"/>
      <c r="J98" s="109">
        <f t="shared" si="11"/>
        <v>0</v>
      </c>
      <c r="K98" s="503"/>
      <c r="L98" s="105">
        <f>'5- Identificación de Riesgos'!I95</f>
        <v>0</v>
      </c>
      <c r="M98" s="130"/>
      <c r="N98" s="105"/>
      <c r="O98" s="105"/>
      <c r="P98" s="105"/>
      <c r="Q98" s="105"/>
      <c r="R98" s="109">
        <f t="shared" si="8"/>
        <v>0</v>
      </c>
      <c r="S98" s="503"/>
      <c r="T98" s="411"/>
      <c r="U98" s="405"/>
      <c r="V98" s="414"/>
    </row>
    <row r="99" spans="1:22" ht="15" thickBot="1">
      <c r="A99" s="467"/>
      <c r="B99" s="406"/>
      <c r="C99" s="125">
        <f>'5- Identificación de Riesgos'!D96</f>
        <v>0</v>
      </c>
      <c r="D99" s="129"/>
      <c r="E99" s="129"/>
      <c r="F99" s="106"/>
      <c r="G99" s="106"/>
      <c r="H99" s="106"/>
      <c r="I99" s="106"/>
      <c r="J99" s="110">
        <f t="shared" si="11"/>
        <v>0</v>
      </c>
      <c r="K99" s="504"/>
      <c r="L99" s="106">
        <f>'5- Identificación de Riesgos'!I96</f>
        <v>0</v>
      </c>
      <c r="M99" s="131"/>
      <c r="N99" s="106"/>
      <c r="O99" s="106"/>
      <c r="P99" s="106"/>
      <c r="Q99" s="106"/>
      <c r="R99" s="110">
        <f t="shared" si="8"/>
        <v>0</v>
      </c>
      <c r="S99" s="504"/>
      <c r="T99" s="412"/>
      <c r="U99" s="406"/>
      <c r="V99" s="415"/>
    </row>
    <row r="100" spans="1:22" ht="15" customHeight="1" thickBot="1">
      <c r="A100" s="465">
        <f>'5- Identificación de Riesgos'!A97</f>
        <v>10</v>
      </c>
      <c r="B100" s="404" t="str">
        <f>'5- Identificación de Riesgos'!B97</f>
        <v>Diferencia entre el inventario Fisico y el Kardex (SICOF)-selectivo</v>
      </c>
      <c r="C100" s="214" t="str">
        <f>'5- Identificación de Riesgos'!D97</f>
        <v xml:space="preserve">1. Mala ejecucion en la toma de inventarios </v>
      </c>
      <c r="D100" s="128"/>
      <c r="E100" s="128" t="s">
        <v>573</v>
      </c>
      <c r="F100" s="105" t="s">
        <v>388</v>
      </c>
      <c r="G100" s="105" t="s">
        <v>388</v>
      </c>
      <c r="H100" s="105" t="s">
        <v>388</v>
      </c>
      <c r="I100" s="105" t="s">
        <v>388</v>
      </c>
      <c r="J100" s="108">
        <f t="shared" si="11"/>
        <v>1</v>
      </c>
      <c r="K100" s="502">
        <f>AVERAGE(J100:J109)</f>
        <v>0.5</v>
      </c>
      <c r="L100" s="104" t="str">
        <f>'5- Identificación de Riesgos'!I97</f>
        <v>Afectación de reputacion,imagén,  credibilidad, satisfacción de usuarios y PI</v>
      </c>
      <c r="M100" s="128" t="s">
        <v>573</v>
      </c>
      <c r="N100" s="104" t="s">
        <v>388</v>
      </c>
      <c r="O100" s="104" t="s">
        <v>388</v>
      </c>
      <c r="P100" s="104" t="s">
        <v>388</v>
      </c>
      <c r="Q100" s="104" t="s">
        <v>388</v>
      </c>
      <c r="R100" s="111">
        <f t="shared" si="8"/>
        <v>1</v>
      </c>
      <c r="S100" s="505">
        <f>AVERAGE(R100:R104)</f>
        <v>1</v>
      </c>
      <c r="T100" s="410" t="str">
        <f>CONCATENATE(INDEX('8- Políticas de Administración '!$B$6:$F$10,MATCH(ROUND(IF((RIGHT('5- Identificación de Riesgos'!H97,1)-'6- Valoración Controles'!K100)&lt;1,1,(RIGHT('5- Identificación de Riesgos'!H97,1)-'6- Valoración Controles'!K100)),0),'8- Políticas de Administración '!$F$6:$F$10,0),1)," - ",ROUND(IF((RIGHT('5- Identificación de Riesgos'!H97,1)-'6- Valoración Controles'!K100)&lt;1,1,(RIGHT('5- Identificación de Riesgos'!H97,1)-'6- Valoración Controles'!K100)),0))</f>
        <v>Muy Baja - 1</v>
      </c>
      <c r="U100" s="404" t="str">
        <f>CONCATENATE(INDEX('8- Políticas de Administración '!$B$17:$F$21,MATCH(ROUND(IF((RIGHT('5- Identificación de Riesgos'!M97,1)-'6- Valoración Controles'!S100)&lt;1,1,(RIGHT('5- Identificación de Riesgos'!M97,1)-'6- Valoración Controles'!S100)),0),'8- Políticas de Administración '!$F$17:$F$21,0),1)," - ",ROUND(IF((RIGHT('5- Identificación de Riesgos'!M97,1)-'6- Valoración Controles'!S100)&lt;1,1,(RIGHT('5- Identificación de Riesgos'!M97,1)-'6- Valoración Controles'!S100)),0))</f>
        <v>Leve - 1</v>
      </c>
      <c r="V100" s="413" t="str">
        <f>CONCATENATE(VLOOKUP((LEFT(T100,LEN(T100)-4)&amp;LEFT(U100,LEN(U100)-4)),'9- Matriz de Calor '!$D$18:$E$42,2,0)," - ",RIGHT(T100,1)*RIGHT(U100,1))</f>
        <v>Bajo - 1</v>
      </c>
    </row>
    <row r="101" spans="1:22" ht="15" customHeight="1" thickBot="1">
      <c r="A101" s="466"/>
      <c r="B101" s="405"/>
      <c r="C101" s="124" t="str">
        <f>'5- Identificación de Riesgos'!D98</f>
        <v xml:space="preserve">2. No registro en el el sistema </v>
      </c>
      <c r="D101" s="114"/>
      <c r="E101" s="114" t="s">
        <v>574</v>
      </c>
      <c r="F101" s="105" t="s">
        <v>388</v>
      </c>
      <c r="G101" s="105" t="s">
        <v>388</v>
      </c>
      <c r="H101" s="105" t="s">
        <v>388</v>
      </c>
      <c r="I101" s="105" t="s">
        <v>388</v>
      </c>
      <c r="J101" s="109">
        <f t="shared" si="11"/>
        <v>1</v>
      </c>
      <c r="K101" s="503"/>
      <c r="L101" s="105" t="str">
        <f>'5- Identificación de Riesgos'!I98</f>
        <v>Afectación de reputacion,imagén,  credibilidad, satisfacción de usuarios y PI</v>
      </c>
      <c r="M101" s="114" t="s">
        <v>574</v>
      </c>
      <c r="N101" s="104" t="s">
        <v>388</v>
      </c>
      <c r="O101" s="104" t="s">
        <v>388</v>
      </c>
      <c r="P101" s="104" t="s">
        <v>388</v>
      </c>
      <c r="Q101" s="104" t="s">
        <v>388</v>
      </c>
      <c r="R101" s="109">
        <f t="shared" si="8"/>
        <v>1</v>
      </c>
      <c r="S101" s="503"/>
      <c r="T101" s="411"/>
      <c r="U101" s="405"/>
      <c r="V101" s="414"/>
    </row>
    <row r="102" spans="1:22" ht="45" customHeight="1" thickBot="1">
      <c r="A102" s="466"/>
      <c r="B102" s="405"/>
      <c r="C102" s="124" t="str">
        <f>'5- Identificación de Riesgos'!D99</f>
        <v xml:space="preserve">3. Entrega informal de bienes y sin registro en el sicof </v>
      </c>
      <c r="D102" s="114"/>
      <c r="E102" s="114" t="s">
        <v>575</v>
      </c>
      <c r="F102" s="105" t="s">
        <v>388</v>
      </c>
      <c r="G102" s="105" t="s">
        <v>388</v>
      </c>
      <c r="H102" s="105" t="s">
        <v>388</v>
      </c>
      <c r="I102" s="105" t="s">
        <v>388</v>
      </c>
      <c r="J102" s="109">
        <f t="shared" si="11"/>
        <v>1</v>
      </c>
      <c r="K102" s="503"/>
      <c r="L102" s="105" t="str">
        <f>'5- Identificación de Riesgos'!I99</f>
        <v>Afectación de reputacion,imagén,  credibilidad, satisfacción de usuarios y PI</v>
      </c>
      <c r="M102" s="114" t="s">
        <v>575</v>
      </c>
      <c r="N102" s="104" t="s">
        <v>388</v>
      </c>
      <c r="O102" s="104" t="s">
        <v>388</v>
      </c>
      <c r="P102" s="104" t="s">
        <v>388</v>
      </c>
      <c r="Q102" s="104" t="s">
        <v>388</v>
      </c>
      <c r="R102" s="109">
        <f t="shared" si="8"/>
        <v>1</v>
      </c>
      <c r="S102" s="503"/>
      <c r="T102" s="411"/>
      <c r="U102" s="405"/>
      <c r="V102" s="414"/>
    </row>
    <row r="103" spans="1:22" ht="30" customHeight="1" thickBot="1">
      <c r="A103" s="466"/>
      <c r="B103" s="405"/>
      <c r="C103" s="124" t="str">
        <f>'5- Identificación de Riesgos'!D100</f>
        <v xml:space="preserve">4. Falta de tiempo y personal calificado </v>
      </c>
      <c r="D103" s="114"/>
      <c r="E103" s="114" t="s">
        <v>576</v>
      </c>
      <c r="F103" s="105" t="s">
        <v>388</v>
      </c>
      <c r="G103" s="105" t="s">
        <v>388</v>
      </c>
      <c r="H103" s="105" t="s">
        <v>388</v>
      </c>
      <c r="I103" s="105" t="s">
        <v>388</v>
      </c>
      <c r="J103" s="109">
        <f t="shared" si="11"/>
        <v>1</v>
      </c>
      <c r="K103" s="503"/>
      <c r="L103" s="105" t="str">
        <f>'5- Identificación de Riesgos'!I100</f>
        <v>Afectación Económica</v>
      </c>
      <c r="M103" s="114" t="s">
        <v>576</v>
      </c>
      <c r="N103" s="104" t="s">
        <v>388</v>
      </c>
      <c r="O103" s="104" t="s">
        <v>388</v>
      </c>
      <c r="P103" s="104" t="s">
        <v>388</v>
      </c>
      <c r="Q103" s="104" t="s">
        <v>388</v>
      </c>
      <c r="R103" s="109">
        <f t="shared" si="8"/>
        <v>1</v>
      </c>
      <c r="S103" s="503"/>
      <c r="T103" s="411"/>
      <c r="U103" s="405"/>
      <c r="V103" s="414"/>
    </row>
    <row r="104" spans="1:22" ht="58">
      <c r="A104" s="466"/>
      <c r="B104" s="405"/>
      <c r="C104" s="124" t="str">
        <f>'5- Identificación de Riesgos'!D101</f>
        <v>5. No cumplimiento de politicas de inventarios en la Entidad</v>
      </c>
      <c r="D104" s="114"/>
      <c r="E104" s="114" t="s">
        <v>577</v>
      </c>
      <c r="F104" s="105" t="s">
        <v>388</v>
      </c>
      <c r="G104" s="105" t="s">
        <v>388</v>
      </c>
      <c r="H104" s="105" t="s">
        <v>388</v>
      </c>
      <c r="I104" s="105" t="s">
        <v>388</v>
      </c>
      <c r="J104" s="109">
        <f t="shared" si="11"/>
        <v>1</v>
      </c>
      <c r="K104" s="503"/>
      <c r="L104" s="105" t="str">
        <f>'5- Identificación de Riesgos'!I101</f>
        <v>Afectación de reputacion,imagén,  credibilidad, satisfacción de usuarios y PI</v>
      </c>
      <c r="M104" s="114" t="s">
        <v>577</v>
      </c>
      <c r="N104" s="104" t="s">
        <v>388</v>
      </c>
      <c r="O104" s="104" t="s">
        <v>388</v>
      </c>
      <c r="P104" s="104" t="s">
        <v>388</v>
      </c>
      <c r="Q104" s="104" t="s">
        <v>388</v>
      </c>
      <c r="R104" s="109">
        <f t="shared" si="8"/>
        <v>1</v>
      </c>
      <c r="S104" s="503"/>
      <c r="T104" s="411"/>
      <c r="U104" s="405"/>
      <c r="V104" s="414"/>
    </row>
    <row r="105" spans="1:22" ht="30" customHeight="1">
      <c r="A105" s="466"/>
      <c r="B105" s="405"/>
      <c r="C105" s="124">
        <f>'5- Identificación de Riesgos'!D102</f>
        <v>0</v>
      </c>
      <c r="D105" s="114"/>
      <c r="E105" s="114"/>
      <c r="F105" s="105"/>
      <c r="G105" s="105"/>
      <c r="H105" s="105"/>
      <c r="I105" s="105"/>
      <c r="J105" s="109">
        <f t="shared" si="11"/>
        <v>0</v>
      </c>
      <c r="K105" s="503"/>
      <c r="L105" s="105">
        <f>'5- Identificación de Riesgos'!I102</f>
        <v>0</v>
      </c>
      <c r="M105" s="130"/>
      <c r="N105" s="105"/>
      <c r="O105" s="105"/>
      <c r="P105" s="105"/>
      <c r="Q105" s="105"/>
      <c r="R105" s="109">
        <f t="shared" si="8"/>
        <v>0</v>
      </c>
      <c r="S105" s="503"/>
      <c r="T105" s="411"/>
      <c r="U105" s="405"/>
      <c r="V105" s="414"/>
    </row>
    <row r="106" spans="1:22" ht="30" customHeight="1">
      <c r="A106" s="466"/>
      <c r="B106" s="405"/>
      <c r="C106" s="124">
        <f>'5- Identificación de Riesgos'!D103</f>
        <v>0</v>
      </c>
      <c r="D106" s="114"/>
      <c r="E106" s="114"/>
      <c r="F106" s="105"/>
      <c r="G106" s="105"/>
      <c r="H106" s="105"/>
      <c r="I106" s="105"/>
      <c r="J106" s="109">
        <f t="shared" si="11"/>
        <v>0</v>
      </c>
      <c r="K106" s="503"/>
      <c r="L106" s="105">
        <f>'5- Identificación de Riesgos'!I103</f>
        <v>0</v>
      </c>
      <c r="M106" s="130"/>
      <c r="N106" s="105"/>
      <c r="O106" s="105"/>
      <c r="P106" s="105"/>
      <c r="Q106" s="105"/>
      <c r="R106" s="109">
        <f t="shared" si="8"/>
        <v>0</v>
      </c>
      <c r="S106" s="503"/>
      <c r="T106" s="411"/>
      <c r="U106" s="405"/>
      <c r="V106" s="414"/>
    </row>
    <row r="107" spans="1:22" ht="30" customHeight="1">
      <c r="A107" s="466"/>
      <c r="B107" s="405"/>
      <c r="C107" s="124">
        <f>'5- Identificación de Riesgos'!D104</f>
        <v>0</v>
      </c>
      <c r="D107" s="114"/>
      <c r="E107" s="114"/>
      <c r="F107" s="105"/>
      <c r="G107" s="105"/>
      <c r="H107" s="105"/>
      <c r="I107" s="105"/>
      <c r="J107" s="109">
        <f t="shared" si="11"/>
        <v>0</v>
      </c>
      <c r="K107" s="503"/>
      <c r="L107" s="105">
        <f>'5- Identificación de Riesgos'!I104</f>
        <v>0</v>
      </c>
      <c r="M107" s="130"/>
      <c r="N107" s="105"/>
      <c r="O107" s="105"/>
      <c r="P107" s="105"/>
      <c r="Q107" s="105"/>
      <c r="R107" s="109">
        <f t="shared" si="8"/>
        <v>0</v>
      </c>
      <c r="S107" s="503"/>
      <c r="T107" s="411"/>
      <c r="U107" s="405"/>
      <c r="V107" s="414"/>
    </row>
    <row r="108" spans="1:22">
      <c r="A108" s="466"/>
      <c r="B108" s="405"/>
      <c r="C108" s="124">
        <f>'5- Identificación de Riesgos'!D105</f>
        <v>0</v>
      </c>
      <c r="D108" s="114"/>
      <c r="E108" s="114"/>
      <c r="F108" s="105"/>
      <c r="G108" s="105"/>
      <c r="H108" s="105"/>
      <c r="I108" s="105"/>
      <c r="J108" s="109">
        <f t="shared" si="11"/>
        <v>0</v>
      </c>
      <c r="K108" s="503"/>
      <c r="L108" s="105">
        <f>'5- Identificación de Riesgos'!I105</f>
        <v>0</v>
      </c>
      <c r="M108" s="130"/>
      <c r="N108" s="105"/>
      <c r="O108" s="105"/>
      <c r="P108" s="105"/>
      <c r="Q108" s="105"/>
      <c r="R108" s="109">
        <f t="shared" si="8"/>
        <v>0</v>
      </c>
      <c r="S108" s="503"/>
      <c r="T108" s="411"/>
      <c r="U108" s="405"/>
      <c r="V108" s="414"/>
    </row>
    <row r="109" spans="1:22" ht="15" thickBot="1">
      <c r="A109" s="467"/>
      <c r="B109" s="406"/>
      <c r="C109" s="125">
        <f>'5- Identificación de Riesgos'!D106</f>
        <v>0</v>
      </c>
      <c r="D109" s="129"/>
      <c r="E109" s="129"/>
      <c r="F109" s="106"/>
      <c r="G109" s="106"/>
      <c r="H109" s="106"/>
      <c r="I109" s="106"/>
      <c r="J109" s="110">
        <f t="shared" si="11"/>
        <v>0</v>
      </c>
      <c r="K109" s="504"/>
      <c r="L109" s="106">
        <f>'5- Identificación de Riesgos'!I106</f>
        <v>0</v>
      </c>
      <c r="M109" s="131"/>
      <c r="N109" s="106"/>
      <c r="O109" s="106"/>
      <c r="P109" s="106"/>
      <c r="Q109" s="106"/>
      <c r="R109" s="110">
        <f t="shared" si="8"/>
        <v>0</v>
      </c>
      <c r="S109" s="504"/>
      <c r="T109" s="412"/>
      <c r="U109" s="406"/>
      <c r="V109" s="415"/>
    </row>
    <row r="110" spans="1:22" ht="43.5">
      <c r="A110" s="465">
        <f>'5- Identificación de Riesgos'!A107</f>
        <v>11</v>
      </c>
      <c r="B110" s="404" t="str">
        <f>'5- Identificación de Riesgos'!B107</f>
        <v>Daños en los equipos instalados en los inmuebles a cargo del Seccional, por falta de mantenimiento</v>
      </c>
      <c r="C110" s="214" t="str">
        <f>'5- Identificación de Riesgos'!D107</f>
        <v xml:space="preserve">1.No cumplimiento de los contratos suscritos para el mantenimiento de equipos.
</v>
      </c>
      <c r="D110" s="128"/>
      <c r="E110" s="128" t="s">
        <v>578</v>
      </c>
      <c r="F110" s="107" t="s">
        <v>391</v>
      </c>
      <c r="G110" s="107" t="s">
        <v>388</v>
      </c>
      <c r="H110" s="107" t="s">
        <v>391</v>
      </c>
      <c r="I110" s="107" t="s">
        <v>391</v>
      </c>
      <c r="J110" s="108">
        <f t="shared" ref="J110:J139" si="14">COUNTIF(F110:I110,"SI")/4</f>
        <v>0.25</v>
      </c>
      <c r="K110" s="502">
        <f>AVERAGE(J110:J119)</f>
        <v>0.2</v>
      </c>
      <c r="L110" s="104" t="str">
        <f>'5- Identificación de Riesgos'!I107</f>
        <v>Afectación Económica</v>
      </c>
      <c r="M110" s="128" t="s">
        <v>578</v>
      </c>
      <c r="N110" s="104" t="s">
        <v>388</v>
      </c>
      <c r="O110" s="104" t="s">
        <v>388</v>
      </c>
      <c r="P110" s="104" t="s">
        <v>388</v>
      </c>
      <c r="Q110" s="104" t="s">
        <v>388</v>
      </c>
      <c r="R110" s="111">
        <f t="shared" si="8"/>
        <v>1</v>
      </c>
      <c r="S110" s="505">
        <f>AVERAGE(R110:R112)</f>
        <v>1</v>
      </c>
      <c r="T110" s="410" t="str">
        <f>CONCATENATE(INDEX('8- Políticas de Administración '!$B$6:$F$10,MATCH(ROUND(IF((RIGHT('5- Identificación de Riesgos'!H107,1)-'6- Valoración Controles'!K110)&lt;1,1,(RIGHT('5- Identificación de Riesgos'!H107,1)-'6- Valoración Controles'!K110)),0),'8- Políticas de Administración '!$F$6:$F$10,0),1)," - ",ROUND(IF((RIGHT('5- Identificación de Riesgos'!H107,1)-'6- Valoración Controles'!K110)&lt;1,1,(RIGHT('5- Identificación de Riesgos'!H107,1)-'6- Valoración Controles'!K110)),0))</f>
        <v>Muy Baja - 1</v>
      </c>
      <c r="U110" s="404" t="str">
        <f>CONCATENATE(INDEX('8- Políticas de Administración '!$B$17:$F$21,MATCH(ROUND(IF((RIGHT('5- Identificación de Riesgos'!M107,1)-'6- Valoración Controles'!S110)&lt;1,1,(RIGHT('5- Identificación de Riesgos'!M107,1)-'6- Valoración Controles'!S110)),0),'8- Políticas de Administración '!$F$17:$F$21,0),1)," - ",ROUND(IF((RIGHT('5- Identificación de Riesgos'!M107,1)-'6- Valoración Controles'!S110)&lt;1,1,(RIGHT('5- Identificación de Riesgos'!M107,1)-'6- Valoración Controles'!S110)),0))</f>
        <v>Leve - 1</v>
      </c>
      <c r="V110" s="413" t="str">
        <f>CONCATENATE(VLOOKUP((LEFT(T110,LEN(T110)-4)&amp;LEFT(U110,LEN(U110)-4)),'9- Matriz de Calor '!$D$18:$E$42,2,0)," - ",RIGHT(T110,1)*RIGHT(U110,1))</f>
        <v>Bajo - 1</v>
      </c>
    </row>
    <row r="111" spans="1:22" ht="45" customHeight="1">
      <c r="A111" s="466"/>
      <c r="B111" s="405"/>
      <c r="C111" s="124" t="str">
        <f>'5- Identificación de Riesgos'!D108</f>
        <v xml:space="preserve">2.Falta de oportunidad en los procesos de contratación
</v>
      </c>
      <c r="D111" s="114"/>
      <c r="E111" s="114" t="s">
        <v>579</v>
      </c>
      <c r="F111" s="105" t="s">
        <v>388</v>
      </c>
      <c r="G111" s="105" t="s">
        <v>391</v>
      </c>
      <c r="H111" s="105" t="s">
        <v>388</v>
      </c>
      <c r="I111" s="105" t="s">
        <v>388</v>
      </c>
      <c r="J111" s="109">
        <f t="shared" si="14"/>
        <v>0.75</v>
      </c>
      <c r="K111" s="503"/>
      <c r="L111" s="105" t="str">
        <f>'5- Identificación de Riesgos'!I108</f>
        <v>Interrupción o afectación en la prestación del servicio judicial</v>
      </c>
      <c r="M111" s="114" t="s">
        <v>579</v>
      </c>
      <c r="N111" s="105" t="s">
        <v>388</v>
      </c>
      <c r="O111" s="105" t="s">
        <v>388</v>
      </c>
      <c r="P111" s="105" t="s">
        <v>388</v>
      </c>
      <c r="Q111" s="105" t="s">
        <v>388</v>
      </c>
      <c r="R111" s="109">
        <f t="shared" si="8"/>
        <v>1</v>
      </c>
      <c r="S111" s="503"/>
      <c r="T111" s="411"/>
      <c r="U111" s="405"/>
      <c r="V111" s="414"/>
    </row>
    <row r="112" spans="1:22" ht="30" customHeight="1">
      <c r="A112" s="466"/>
      <c r="B112" s="405"/>
      <c r="C112" s="124" t="str">
        <f>'5- Identificación de Riesgos'!D109</f>
        <v>3.Desconocimiento de los planes de mantenimiento</v>
      </c>
      <c r="D112" s="114"/>
      <c r="E112" s="114" t="s">
        <v>580</v>
      </c>
      <c r="F112" s="105" t="s">
        <v>388</v>
      </c>
      <c r="G112" s="105" t="s">
        <v>388</v>
      </c>
      <c r="H112" s="105" t="s">
        <v>388</v>
      </c>
      <c r="I112" s="105" t="s">
        <v>388</v>
      </c>
      <c r="J112" s="109">
        <f t="shared" si="14"/>
        <v>1</v>
      </c>
      <c r="K112" s="503"/>
      <c r="L112" s="105" t="str">
        <f>'5- Identificación de Riesgos'!I109</f>
        <v>Afectación de reputacion,imagén,  credibilidad, satisfacción de usuarios y PI</v>
      </c>
      <c r="M112" s="114" t="s">
        <v>580</v>
      </c>
      <c r="N112" s="105" t="s">
        <v>388</v>
      </c>
      <c r="O112" s="105" t="s">
        <v>388</v>
      </c>
      <c r="P112" s="105" t="s">
        <v>388</v>
      </c>
      <c r="Q112" s="105" t="s">
        <v>388</v>
      </c>
      <c r="R112" s="109">
        <f t="shared" si="8"/>
        <v>1</v>
      </c>
      <c r="S112" s="503"/>
      <c r="T112" s="411"/>
      <c r="U112" s="405"/>
      <c r="V112" s="414"/>
    </row>
    <row r="113" spans="1:22" ht="30" customHeight="1">
      <c r="A113" s="466"/>
      <c r="B113" s="405"/>
      <c r="C113" s="124">
        <f>'5- Identificación de Riesgos'!D110</f>
        <v>0</v>
      </c>
      <c r="D113" s="114"/>
      <c r="E113" s="114"/>
      <c r="F113" s="105"/>
      <c r="G113" s="105"/>
      <c r="H113" s="105"/>
      <c r="I113" s="105"/>
      <c r="J113" s="109">
        <f t="shared" si="14"/>
        <v>0</v>
      </c>
      <c r="K113" s="503"/>
      <c r="L113" s="105">
        <f>'5- Identificación de Riesgos'!I110</f>
        <v>0</v>
      </c>
      <c r="M113" s="130"/>
      <c r="N113" s="105"/>
      <c r="O113" s="105"/>
      <c r="P113" s="105"/>
      <c r="Q113" s="105"/>
      <c r="R113" s="109">
        <f t="shared" si="8"/>
        <v>0</v>
      </c>
      <c r="S113" s="503"/>
      <c r="T113" s="411"/>
      <c r="U113" s="405"/>
      <c r="V113" s="414"/>
    </row>
    <row r="114" spans="1:22" ht="30" customHeight="1">
      <c r="A114" s="466"/>
      <c r="B114" s="405"/>
      <c r="C114" s="124">
        <f>'5- Identificación de Riesgos'!D111</f>
        <v>0</v>
      </c>
      <c r="D114" s="114"/>
      <c r="E114" s="114"/>
      <c r="F114" s="105"/>
      <c r="G114" s="105"/>
      <c r="H114" s="105"/>
      <c r="I114" s="105"/>
      <c r="J114" s="109">
        <f t="shared" si="14"/>
        <v>0</v>
      </c>
      <c r="K114" s="503"/>
      <c r="L114" s="105">
        <f>'5- Identificación de Riesgos'!I111</f>
        <v>0</v>
      </c>
      <c r="M114" s="130"/>
      <c r="N114" s="105"/>
      <c r="O114" s="105"/>
      <c r="P114" s="105"/>
      <c r="Q114" s="105"/>
      <c r="R114" s="109">
        <f t="shared" si="8"/>
        <v>0</v>
      </c>
      <c r="S114" s="503"/>
      <c r="T114" s="411"/>
      <c r="U114" s="405"/>
      <c r="V114" s="414"/>
    </row>
    <row r="115" spans="1:22" ht="30" customHeight="1">
      <c r="A115" s="466"/>
      <c r="B115" s="405"/>
      <c r="C115" s="124">
        <f>'5- Identificación de Riesgos'!D112</f>
        <v>0</v>
      </c>
      <c r="D115" s="114"/>
      <c r="E115" s="114"/>
      <c r="F115" s="105"/>
      <c r="G115" s="105"/>
      <c r="H115" s="105"/>
      <c r="I115" s="105"/>
      <c r="J115" s="109">
        <f t="shared" si="14"/>
        <v>0</v>
      </c>
      <c r="K115" s="503"/>
      <c r="L115" s="105">
        <f>'5- Identificación de Riesgos'!I112</f>
        <v>0</v>
      </c>
      <c r="M115" s="130"/>
      <c r="N115" s="105"/>
      <c r="O115" s="105"/>
      <c r="P115" s="105"/>
      <c r="Q115" s="105"/>
      <c r="R115" s="109">
        <f t="shared" si="8"/>
        <v>0</v>
      </c>
      <c r="S115" s="503"/>
      <c r="T115" s="411"/>
      <c r="U115" s="405"/>
      <c r="V115" s="414"/>
    </row>
    <row r="116" spans="1:22" ht="30" customHeight="1">
      <c r="A116" s="466"/>
      <c r="B116" s="405"/>
      <c r="C116" s="124">
        <f>'5- Identificación de Riesgos'!D113</f>
        <v>0</v>
      </c>
      <c r="D116" s="114"/>
      <c r="E116" s="114"/>
      <c r="F116" s="105"/>
      <c r="G116" s="105"/>
      <c r="H116" s="105"/>
      <c r="I116" s="105"/>
      <c r="J116" s="109">
        <f t="shared" si="14"/>
        <v>0</v>
      </c>
      <c r="K116" s="503"/>
      <c r="L116" s="105">
        <f>'5- Identificación de Riesgos'!I113</f>
        <v>0</v>
      </c>
      <c r="M116" s="130"/>
      <c r="N116" s="105"/>
      <c r="O116" s="105"/>
      <c r="P116" s="105"/>
      <c r="Q116" s="105"/>
      <c r="R116" s="109">
        <f t="shared" si="8"/>
        <v>0</v>
      </c>
      <c r="S116" s="503"/>
      <c r="T116" s="411"/>
      <c r="U116" s="405"/>
      <c r="V116" s="414"/>
    </row>
    <row r="117" spans="1:22" ht="30" customHeight="1">
      <c r="A117" s="466"/>
      <c r="B117" s="405"/>
      <c r="C117" s="124">
        <f>'5- Identificación de Riesgos'!D117</f>
        <v>0</v>
      </c>
      <c r="D117" s="114"/>
      <c r="E117" s="114"/>
      <c r="F117" s="105"/>
      <c r="G117" s="105"/>
      <c r="H117" s="105"/>
      <c r="I117" s="105"/>
      <c r="J117" s="109">
        <f t="shared" si="14"/>
        <v>0</v>
      </c>
      <c r="K117" s="503"/>
      <c r="L117" s="105">
        <f>'5- Identificación de Riesgos'!I117</f>
        <v>0</v>
      </c>
      <c r="M117" s="130"/>
      <c r="N117" s="105"/>
      <c r="O117" s="105"/>
      <c r="P117" s="105"/>
      <c r="Q117" s="105"/>
      <c r="R117" s="109">
        <f t="shared" si="8"/>
        <v>0</v>
      </c>
      <c r="S117" s="503"/>
      <c r="T117" s="411"/>
      <c r="U117" s="405"/>
      <c r="V117" s="414"/>
    </row>
    <row r="118" spans="1:22">
      <c r="A118" s="466"/>
      <c r="B118" s="405"/>
      <c r="C118" s="124">
        <f>'5- Identificación de Riesgos'!D118</f>
        <v>0</v>
      </c>
      <c r="D118" s="114"/>
      <c r="E118" s="114"/>
      <c r="F118" s="105"/>
      <c r="G118" s="105"/>
      <c r="H118" s="105"/>
      <c r="I118" s="105"/>
      <c r="J118" s="109">
        <f t="shared" si="14"/>
        <v>0</v>
      </c>
      <c r="K118" s="503"/>
      <c r="L118" s="105">
        <f>'5- Identificación de Riesgos'!I118</f>
        <v>0</v>
      </c>
      <c r="M118" s="130"/>
      <c r="N118" s="105"/>
      <c r="O118" s="105"/>
      <c r="P118" s="105"/>
      <c r="Q118" s="105"/>
      <c r="R118" s="109">
        <f t="shared" si="8"/>
        <v>0</v>
      </c>
      <c r="S118" s="503"/>
      <c r="T118" s="411"/>
      <c r="U118" s="405"/>
      <c r="V118" s="414"/>
    </row>
    <row r="119" spans="1:22" ht="15" thickBot="1">
      <c r="A119" s="467"/>
      <c r="B119" s="406"/>
      <c r="C119" s="125">
        <f>'5- Identificación de Riesgos'!D119</f>
        <v>0</v>
      </c>
      <c r="D119" s="129"/>
      <c r="E119" s="129"/>
      <c r="F119" s="106"/>
      <c r="G119" s="106"/>
      <c r="H119" s="106"/>
      <c r="I119" s="106"/>
      <c r="J119" s="110">
        <f t="shared" si="14"/>
        <v>0</v>
      </c>
      <c r="K119" s="504"/>
      <c r="L119" s="106">
        <f>'5- Identificación de Riesgos'!I119</f>
        <v>0</v>
      </c>
      <c r="M119" s="131"/>
      <c r="N119" s="106"/>
      <c r="O119" s="106"/>
      <c r="P119" s="106"/>
      <c r="Q119" s="106"/>
      <c r="R119" s="110">
        <f t="shared" si="8"/>
        <v>0</v>
      </c>
      <c r="S119" s="504"/>
      <c r="T119" s="412"/>
      <c r="U119" s="406"/>
      <c r="V119" s="415"/>
    </row>
    <row r="120" spans="1:22" ht="45" customHeight="1">
      <c r="A120" s="419">
        <f>'5- Identificación de Riesgos'!A120</f>
        <v>12</v>
      </c>
      <c r="B120" s="404" t="str">
        <f>'5- Identificación de Riesgos'!B120</f>
        <v xml:space="preserve">Recibir dádivas o beneficios a nombre propio o de terceros para  afectar la seguridad o confidencialidad de la información   </v>
      </c>
      <c r="C120" s="214" t="str">
        <f>'5- Identificación de Riesgos'!D120</f>
        <v>1. Falta de ética y valores.</v>
      </c>
      <c r="D120" s="128"/>
      <c r="E120" s="113" t="s">
        <v>593</v>
      </c>
      <c r="F120" s="207" t="s">
        <v>388</v>
      </c>
      <c r="G120" s="207" t="s">
        <v>388</v>
      </c>
      <c r="H120" s="207" t="s">
        <v>388</v>
      </c>
      <c r="I120" s="207" t="s">
        <v>388</v>
      </c>
      <c r="J120" s="108">
        <f t="shared" si="14"/>
        <v>1</v>
      </c>
      <c r="K120" s="502">
        <f>AVERAGE(J120:J123)</f>
        <v>1</v>
      </c>
      <c r="L120" s="104" t="str">
        <f>'5- Identificación de Riesgos'!I130</f>
        <v>Incumplimiento de las metas establecidas</v>
      </c>
      <c r="M120" s="291" t="s">
        <v>597</v>
      </c>
      <c r="N120" s="207" t="s">
        <v>391</v>
      </c>
      <c r="O120" s="207" t="s">
        <v>391</v>
      </c>
      <c r="P120" s="207" t="s">
        <v>391</v>
      </c>
      <c r="Q120" s="207" t="s">
        <v>388</v>
      </c>
      <c r="R120" s="111">
        <f t="shared" si="8"/>
        <v>0.1</v>
      </c>
      <c r="S120" s="505">
        <f t="shared" ref="S120" si="15">AVERAGE(R120:R129)</f>
        <v>0.22999999999999998</v>
      </c>
      <c r="T120" s="410" t="str">
        <f>CONCATENATE(INDEX('8- Políticas de Administración '!$B$6:$F$10,MATCH(ROUND(IF((RIGHT('5- Identificación de Riesgos'!H120,1)-'6- Valoración Controles'!K120)&lt;1,1,(RIGHT('5- Identificación de Riesgos'!H120,1)-'6- Valoración Controles'!K120)),0),'8- Políticas de Administración '!$F$6:$F$10,0),1)," - ",ROUND(IF((RIGHT('5- Identificación de Riesgos'!H120,1)-'6- Valoración Controles'!K120)&lt;1,1,(RIGHT('5- Identificación de Riesgos'!H120,1)-'6- Valoración Controles'!K120)),0))</f>
        <v>Muy Baja - 1</v>
      </c>
      <c r="U120" s="404" t="str">
        <f>CONCATENATE(INDEX('8- Políticas de Administración '!$B$17:$F$21,MATCH(ROUND(IF((RIGHT('5- Identificación de Riesgos'!M120,1)-'6- Valoración Controles'!S120)&lt;1,1,(RIGHT('5- Identificación de Riesgos'!M120,1)-'6- Valoración Controles'!S120)),0),'8- Políticas de Administración '!$F$17:$F$21,0),1)," - ",ROUND(IF((RIGHT('5- Identificación de Riesgos'!M120,1)-'6- Valoración Controles'!S120)&lt;1,1,(RIGHT('5- Identificación de Riesgos'!M120,1)-'6- Valoración Controles'!S120)),0))</f>
        <v>Catastrófico - 5</v>
      </c>
      <c r="V120" s="413" t="str">
        <f>CONCATENATE(VLOOKUP((LEFT(T120,LEN(T120)-4)&amp;LEFT(U120,LEN(U120)-4)),'9- Matriz de Calor '!$D$18:$E$42,2,0)," - ",RIGHT(T120,1)*RIGHT(U120,1))</f>
        <v>Extremo - 5</v>
      </c>
    </row>
    <row r="121" spans="1:22" ht="45" customHeight="1">
      <c r="A121" s="420"/>
      <c r="B121" s="405"/>
      <c r="C121" s="124" t="str">
        <f>'5- Identificación de Riesgos'!D121</f>
        <v>2. Insuficientes programas de capacitación para la toma de conciencia debido al desconocimiento de la ley antisoborno (ISO 37001:2016), Plan Anticorrupción y  de los  valores y principios propios de la entidad.</v>
      </c>
      <c r="D121" s="114"/>
      <c r="E121" s="113" t="s">
        <v>594</v>
      </c>
      <c r="F121" s="207" t="s">
        <v>388</v>
      </c>
      <c r="G121" s="207" t="s">
        <v>388</v>
      </c>
      <c r="H121" s="207" t="s">
        <v>388</v>
      </c>
      <c r="I121" s="207" t="s">
        <v>388</v>
      </c>
      <c r="J121" s="109">
        <f t="shared" si="14"/>
        <v>1</v>
      </c>
      <c r="K121" s="503"/>
      <c r="L121" s="105" t="str">
        <f>'5- Identificación de Riesgos'!I131</f>
        <v>Afectación Económica</v>
      </c>
      <c r="M121" s="113" t="s">
        <v>594</v>
      </c>
      <c r="N121" s="207" t="s">
        <v>388</v>
      </c>
      <c r="O121" s="207" t="s">
        <v>391</v>
      </c>
      <c r="P121" s="207" t="s">
        <v>388</v>
      </c>
      <c r="Q121" s="207" t="s">
        <v>388</v>
      </c>
      <c r="R121" s="109">
        <f t="shared" si="8"/>
        <v>0.6</v>
      </c>
      <c r="S121" s="503"/>
      <c r="T121" s="411"/>
      <c r="U121" s="405"/>
      <c r="V121" s="414"/>
    </row>
    <row r="122" spans="1:22" ht="30" customHeight="1">
      <c r="A122" s="420"/>
      <c r="B122" s="405"/>
      <c r="C122" s="124" t="str">
        <f>'5- Identificación de Riesgos'!D122</f>
        <v>3. Desconocimiento del Código de Etica y Buen Gobierno.</v>
      </c>
      <c r="D122" s="114"/>
      <c r="E122" s="113" t="s">
        <v>595</v>
      </c>
      <c r="F122" s="207" t="s">
        <v>388</v>
      </c>
      <c r="G122" s="207" t="s">
        <v>388</v>
      </c>
      <c r="H122" s="207" t="s">
        <v>388</v>
      </c>
      <c r="I122" s="207" t="s">
        <v>388</v>
      </c>
      <c r="J122" s="109">
        <f t="shared" si="14"/>
        <v>1</v>
      </c>
      <c r="K122" s="503"/>
      <c r="L122" s="105" t="str">
        <f>'5- Identificación de Riesgos'!I132</f>
        <v>Afectación de reputacion,imagén,  credibilidad, satisfacción de usuarios y PI</v>
      </c>
      <c r="M122" s="113" t="s">
        <v>595</v>
      </c>
      <c r="N122" s="207" t="s">
        <v>388</v>
      </c>
      <c r="O122" s="207" t="s">
        <v>391</v>
      </c>
      <c r="P122" s="207" t="s">
        <v>388</v>
      </c>
      <c r="Q122" s="207" t="s">
        <v>388</v>
      </c>
      <c r="R122" s="109">
        <f t="shared" si="8"/>
        <v>0.6</v>
      </c>
      <c r="S122" s="503"/>
      <c r="T122" s="411"/>
      <c r="U122" s="405"/>
      <c r="V122" s="414"/>
    </row>
    <row r="123" spans="1:22" ht="30" customHeight="1">
      <c r="A123" s="420"/>
      <c r="B123" s="405"/>
      <c r="C123" s="124" t="str">
        <f>'5- Identificación de Riesgos'!D123</f>
        <v>4. Falta o inaplicación de controles.</v>
      </c>
      <c r="D123" s="114"/>
      <c r="E123" s="113" t="s">
        <v>596</v>
      </c>
      <c r="F123" s="207" t="s">
        <v>388</v>
      </c>
      <c r="G123" s="207" t="s">
        <v>388</v>
      </c>
      <c r="H123" s="207" t="s">
        <v>388</v>
      </c>
      <c r="I123" s="207" t="s">
        <v>388</v>
      </c>
      <c r="J123" s="109">
        <f t="shared" si="14"/>
        <v>1</v>
      </c>
      <c r="K123" s="503"/>
      <c r="L123" s="105" t="str">
        <f>'5- Identificación de Riesgos'!I133</f>
        <v>Afectación Económica</v>
      </c>
      <c r="M123" s="291" t="s">
        <v>598</v>
      </c>
      <c r="N123" s="207" t="s">
        <v>388</v>
      </c>
      <c r="O123" s="207" t="s">
        <v>388</v>
      </c>
      <c r="P123" s="207" t="s">
        <v>388</v>
      </c>
      <c r="Q123" s="207" t="s">
        <v>388</v>
      </c>
      <c r="R123" s="109">
        <f t="shared" si="8"/>
        <v>1</v>
      </c>
      <c r="S123" s="503"/>
      <c r="T123" s="411"/>
      <c r="U123" s="405"/>
      <c r="V123" s="414"/>
    </row>
    <row r="124" spans="1:22" ht="30" customHeight="1">
      <c r="A124" s="420"/>
      <c r="B124" s="405"/>
      <c r="C124" s="124">
        <f>'5- Identificación de Riesgos'!D124</f>
        <v>0</v>
      </c>
      <c r="D124" s="114"/>
      <c r="E124" s="114"/>
      <c r="F124" s="105"/>
      <c r="G124" s="105"/>
      <c r="H124" s="105"/>
      <c r="I124" s="105"/>
      <c r="J124" s="109">
        <f t="shared" si="14"/>
        <v>0</v>
      </c>
      <c r="K124" s="503"/>
      <c r="L124" s="105">
        <f>'5- Identificación de Riesgos'!I134</f>
        <v>0</v>
      </c>
      <c r="M124" s="130"/>
      <c r="N124" s="105"/>
      <c r="O124" s="105"/>
      <c r="P124" s="105"/>
      <c r="Q124" s="105"/>
      <c r="R124" s="109">
        <f t="shared" ref="R124:R139" si="16">SUM(COUNTIF(N124,"SI")*25%,COUNTIF(O124,"SI")*40%,COUNTIF(P124,"SI")*25%,COUNTIF(Q124,"SI")*10%)</f>
        <v>0</v>
      </c>
      <c r="S124" s="503"/>
      <c r="T124" s="411"/>
      <c r="U124" s="405"/>
      <c r="V124" s="414"/>
    </row>
    <row r="125" spans="1:22" ht="30" customHeight="1">
      <c r="A125" s="420"/>
      <c r="B125" s="405"/>
      <c r="C125" s="124">
        <f>'5- Identificación de Riesgos'!D125</f>
        <v>0</v>
      </c>
      <c r="D125" s="114"/>
      <c r="E125" s="114"/>
      <c r="F125" s="105"/>
      <c r="G125" s="105"/>
      <c r="H125" s="105"/>
      <c r="I125" s="105"/>
      <c r="J125" s="109">
        <f t="shared" si="14"/>
        <v>0</v>
      </c>
      <c r="K125" s="503"/>
      <c r="L125" s="105">
        <f>'5- Identificación de Riesgos'!I135</f>
        <v>0</v>
      </c>
      <c r="M125" s="130"/>
      <c r="N125" s="105"/>
      <c r="O125" s="105"/>
      <c r="P125" s="105"/>
      <c r="Q125" s="105"/>
      <c r="R125" s="109">
        <f t="shared" si="16"/>
        <v>0</v>
      </c>
      <c r="S125" s="503"/>
      <c r="T125" s="411"/>
      <c r="U125" s="405"/>
      <c r="V125" s="414"/>
    </row>
    <row r="126" spans="1:22" ht="30" customHeight="1">
      <c r="A126" s="420"/>
      <c r="B126" s="405"/>
      <c r="C126" s="124">
        <f>'5- Identificación de Riesgos'!D126</f>
        <v>0</v>
      </c>
      <c r="D126" s="114"/>
      <c r="E126" s="114"/>
      <c r="F126" s="105"/>
      <c r="G126" s="105"/>
      <c r="H126" s="105"/>
      <c r="I126" s="105"/>
      <c r="J126" s="109">
        <f t="shared" si="14"/>
        <v>0</v>
      </c>
      <c r="K126" s="503"/>
      <c r="L126" s="105">
        <f>'5- Identificación de Riesgos'!I136</f>
        <v>0</v>
      </c>
      <c r="M126" s="130"/>
      <c r="N126" s="105"/>
      <c r="O126" s="105"/>
      <c r="P126" s="105"/>
      <c r="Q126" s="105"/>
      <c r="R126" s="109">
        <f t="shared" si="16"/>
        <v>0</v>
      </c>
      <c r="S126" s="503"/>
      <c r="T126" s="411"/>
      <c r="U126" s="405"/>
      <c r="V126" s="414"/>
    </row>
    <row r="127" spans="1:22" ht="30" customHeight="1">
      <c r="A127" s="420"/>
      <c r="B127" s="405"/>
      <c r="C127" s="124">
        <f>'5- Identificación de Riesgos'!D127</f>
        <v>0</v>
      </c>
      <c r="D127" s="114"/>
      <c r="E127" s="114"/>
      <c r="F127" s="105"/>
      <c r="G127" s="105"/>
      <c r="H127" s="105"/>
      <c r="I127" s="105"/>
      <c r="J127" s="109">
        <f t="shared" si="14"/>
        <v>0</v>
      </c>
      <c r="K127" s="503"/>
      <c r="L127" s="105">
        <f>'5- Identificación de Riesgos'!I137</f>
        <v>0</v>
      </c>
      <c r="M127" s="130"/>
      <c r="N127" s="105"/>
      <c r="O127" s="105"/>
      <c r="P127" s="105"/>
      <c r="Q127" s="105"/>
      <c r="R127" s="109">
        <f t="shared" si="16"/>
        <v>0</v>
      </c>
      <c r="S127" s="503"/>
      <c r="T127" s="411"/>
      <c r="U127" s="405"/>
      <c r="V127" s="414"/>
    </row>
    <row r="128" spans="1:22">
      <c r="A128" s="420"/>
      <c r="B128" s="405"/>
      <c r="C128" s="124">
        <f>'5- Identificación de Riesgos'!D128</f>
        <v>0</v>
      </c>
      <c r="D128" s="114"/>
      <c r="E128" s="114"/>
      <c r="F128" s="105"/>
      <c r="G128" s="105"/>
      <c r="H128" s="105"/>
      <c r="I128" s="105"/>
      <c r="J128" s="109">
        <f t="shared" si="14"/>
        <v>0</v>
      </c>
      <c r="K128" s="503"/>
      <c r="L128" s="105">
        <f>'5- Identificación de Riesgos'!I138</f>
        <v>0</v>
      </c>
      <c r="M128" s="130"/>
      <c r="N128" s="105"/>
      <c r="O128" s="105"/>
      <c r="P128" s="105"/>
      <c r="Q128" s="105"/>
      <c r="R128" s="109">
        <f t="shared" si="16"/>
        <v>0</v>
      </c>
      <c r="S128" s="503"/>
      <c r="T128" s="411"/>
      <c r="U128" s="405"/>
      <c r="V128" s="414"/>
    </row>
    <row r="129" spans="1:22" ht="15" thickBot="1">
      <c r="A129" s="421"/>
      <c r="B129" s="406"/>
      <c r="C129" s="125">
        <f>'5- Identificación de Riesgos'!D129</f>
        <v>0</v>
      </c>
      <c r="D129" s="129"/>
      <c r="E129" s="129"/>
      <c r="F129" s="106"/>
      <c r="G129" s="106"/>
      <c r="H129" s="106"/>
      <c r="I129" s="106"/>
      <c r="J129" s="110">
        <f t="shared" si="14"/>
        <v>0</v>
      </c>
      <c r="K129" s="504"/>
      <c r="L129" s="106">
        <f>'5- Identificación de Riesgos'!I139</f>
        <v>0</v>
      </c>
      <c r="M129" s="131"/>
      <c r="N129" s="106"/>
      <c r="O129" s="106"/>
      <c r="P129" s="106"/>
      <c r="Q129" s="106"/>
      <c r="R129" s="110">
        <f t="shared" si="16"/>
        <v>0</v>
      </c>
      <c r="S129" s="504"/>
      <c r="T129" s="412"/>
      <c r="U129" s="406"/>
      <c r="V129" s="415"/>
    </row>
    <row r="130" spans="1:22" ht="60" customHeight="1">
      <c r="A130" s="419">
        <f>'5- Identificación de Riesgos'!A130</f>
        <v>13</v>
      </c>
      <c r="B130" s="404" t="str">
        <f>'5- Identificación de Riesgos'!B130</f>
        <v>Ofrecer, prometer, entregar, aceptar o solicitar una ventaja indebida  para influir  en la toma de decisiones  para  la adquisición de predios en donación.</v>
      </c>
      <c r="C130" s="214" t="str">
        <f>'5- Identificación de Riesgos'!D130</f>
        <v>Falta de ética de los servidores públicos (Debilidades en principios y valores)</v>
      </c>
      <c r="D130" s="128"/>
      <c r="E130" s="113" t="s">
        <v>600</v>
      </c>
      <c r="F130" s="207" t="s">
        <v>388</v>
      </c>
      <c r="G130" s="207" t="s">
        <v>388</v>
      </c>
      <c r="H130" s="207" t="s">
        <v>388</v>
      </c>
      <c r="I130" s="207" t="s">
        <v>388</v>
      </c>
      <c r="J130" s="108">
        <f t="shared" si="14"/>
        <v>1</v>
      </c>
      <c r="K130" s="502">
        <f>AVERAGE(J130:J139)</f>
        <v>0.27500000000000002</v>
      </c>
      <c r="L130" s="104" t="str">
        <f>'5- Identificación de Riesgos'!I130</f>
        <v>Incumplimiento de las metas establecidas</v>
      </c>
      <c r="M130" s="112" t="s">
        <v>603</v>
      </c>
      <c r="N130" s="104" t="s">
        <v>388</v>
      </c>
      <c r="O130" s="104" t="s">
        <v>391</v>
      </c>
      <c r="P130" s="104" t="s">
        <v>388</v>
      </c>
      <c r="Q130" s="104" t="s">
        <v>388</v>
      </c>
      <c r="R130" s="111">
        <f t="shared" si="16"/>
        <v>0.6</v>
      </c>
      <c r="S130" s="505">
        <f t="shared" ref="S130" si="17">AVERAGE(R130:R139)</f>
        <v>0.28000000000000003</v>
      </c>
      <c r="T130" s="410" t="str">
        <f>CONCATENATE(INDEX('8- Políticas de Administración '!$B$6:$F$10,MATCH(ROUND(IF((RIGHT('5- Identificación de Riesgos'!H130,1)-'6- Valoración Controles'!K130)&lt;1,1,(RIGHT('5- Identificación de Riesgos'!H130,1)-'6- Valoración Controles'!K130)),0),'8- Políticas de Administración '!$F$6:$F$10,0),1)," - ",ROUND(IF((RIGHT('5- Identificación de Riesgos'!H130,1)-'6- Valoración Controles'!K130)&lt;1,1,(RIGHT('5- Identificación de Riesgos'!H130,1)-'6- Valoración Controles'!K130)),0))</f>
        <v>Media - 3</v>
      </c>
      <c r="U130" s="404" t="str">
        <f>CONCATENATE(INDEX('8- Políticas de Administración '!$B$17:$F$21,MATCH(ROUND(IF((RIGHT('5- Identificación de Riesgos'!M130,1)-'6- Valoración Controles'!S130)&lt;1,1,(RIGHT('5- Identificación de Riesgos'!M130,1)-'6- Valoración Controles'!S130)),0),'8- Políticas de Administración '!$F$17:$F$21,0),1)," - ",ROUND(IF((RIGHT('5- Identificación de Riesgos'!M130,1)-'6- Valoración Controles'!S130)&lt;1,1,(RIGHT('5- Identificación de Riesgos'!M130,1)-'6- Valoración Controles'!S130)),0))</f>
        <v>Menor - 2</v>
      </c>
      <c r="V130" s="413" t="str">
        <f>CONCATENATE(VLOOKUP((LEFT(T130,LEN(T130)-4)&amp;LEFT(U130,LEN(U130)-4)),'9- Matriz de Calor '!$D$18:$E$42,2,0)," - ",RIGHT(T130,1)*RIGHT(U130,1))</f>
        <v>Moderado - 6</v>
      </c>
    </row>
    <row r="131" spans="1:22" ht="45" customHeight="1">
      <c r="A131" s="420"/>
      <c r="B131" s="405"/>
      <c r="C131" s="124" t="str">
        <f>'5- Identificación de Riesgos'!D131</f>
        <v>Falta de ética de terceros interesados  (Debilidades principios y valores)</v>
      </c>
      <c r="D131" s="114"/>
      <c r="E131" s="113" t="s">
        <v>600</v>
      </c>
      <c r="F131" s="207" t="s">
        <v>388</v>
      </c>
      <c r="G131" s="207" t="s">
        <v>388</v>
      </c>
      <c r="H131" s="207" t="s">
        <v>388</v>
      </c>
      <c r="I131" s="207" t="s">
        <v>388</v>
      </c>
      <c r="J131" s="109">
        <f t="shared" si="14"/>
        <v>1</v>
      </c>
      <c r="K131" s="503"/>
      <c r="L131" s="105" t="str">
        <f>'5- Identificación de Riesgos'!I131</f>
        <v>Afectación Económica</v>
      </c>
      <c r="M131" s="113" t="s">
        <v>600</v>
      </c>
      <c r="N131" s="105" t="s">
        <v>388</v>
      </c>
      <c r="O131" s="105" t="s">
        <v>388</v>
      </c>
      <c r="P131" s="105" t="s">
        <v>388</v>
      </c>
      <c r="Q131" s="105" t="s">
        <v>388</v>
      </c>
      <c r="R131" s="109">
        <f t="shared" si="16"/>
        <v>1</v>
      </c>
      <c r="S131" s="503"/>
      <c r="T131" s="411"/>
      <c r="U131" s="405"/>
      <c r="V131" s="414"/>
    </row>
    <row r="132" spans="1:22" ht="28.5" customHeight="1">
      <c r="A132" s="420"/>
      <c r="B132" s="405"/>
      <c r="C132" s="124" t="str">
        <f>'5- Identificación de Riesgos'!D132</f>
        <v>Debilidades en los controles técnicos para la Adquisición de lotes en donación.</v>
      </c>
      <c r="D132" s="114"/>
      <c r="E132" s="114" t="s">
        <v>602</v>
      </c>
      <c r="F132" s="105" t="s">
        <v>391</v>
      </c>
      <c r="G132" s="105" t="s">
        <v>388</v>
      </c>
      <c r="H132" s="105" t="s">
        <v>391</v>
      </c>
      <c r="I132" s="105" t="s">
        <v>391</v>
      </c>
      <c r="J132" s="109">
        <f t="shared" si="14"/>
        <v>0.25</v>
      </c>
      <c r="K132" s="503"/>
      <c r="L132" s="105" t="str">
        <f>'5- Identificación de Riesgos'!I132</f>
        <v>Afectación de reputacion,imagén,  credibilidad, satisfacción de usuarios y PI</v>
      </c>
      <c r="M132" s="114" t="s">
        <v>602</v>
      </c>
      <c r="N132" s="107" t="s">
        <v>388</v>
      </c>
      <c r="O132" s="107" t="s">
        <v>391</v>
      </c>
      <c r="P132" s="107" t="s">
        <v>388</v>
      </c>
      <c r="Q132" s="107" t="s">
        <v>388</v>
      </c>
      <c r="R132" s="109">
        <f t="shared" si="16"/>
        <v>0.6</v>
      </c>
      <c r="S132" s="503"/>
      <c r="T132" s="411"/>
      <c r="U132" s="405"/>
      <c r="V132" s="414"/>
    </row>
    <row r="133" spans="1:22" ht="30" customHeight="1">
      <c r="A133" s="420"/>
      <c r="B133" s="405"/>
      <c r="C133" s="124" t="str">
        <f>'5- Identificación de Riesgos'!D133</f>
        <v>Debilidades en la cuantificación de  valores de predios</v>
      </c>
      <c r="D133" s="114"/>
      <c r="E133" s="114" t="s">
        <v>601</v>
      </c>
      <c r="F133" s="105" t="s">
        <v>391</v>
      </c>
      <c r="G133" s="105" t="s">
        <v>388</v>
      </c>
      <c r="H133" s="105" t="s">
        <v>388</v>
      </c>
      <c r="I133" s="105" t="s">
        <v>391</v>
      </c>
      <c r="J133" s="109">
        <f t="shared" si="14"/>
        <v>0.5</v>
      </c>
      <c r="K133" s="503"/>
      <c r="L133" s="105" t="str">
        <f>'5- Identificación de Riesgos'!I133</f>
        <v>Afectación Económica</v>
      </c>
      <c r="M133" s="114" t="s">
        <v>601</v>
      </c>
      <c r="N133" s="105" t="s">
        <v>388</v>
      </c>
      <c r="O133" s="105" t="s">
        <v>391</v>
      </c>
      <c r="P133" s="105" t="s">
        <v>388</v>
      </c>
      <c r="Q133" s="105" t="s">
        <v>388</v>
      </c>
      <c r="R133" s="109">
        <f t="shared" si="16"/>
        <v>0.6</v>
      </c>
      <c r="S133" s="503"/>
      <c r="T133" s="411"/>
      <c r="U133" s="405"/>
      <c r="V133" s="414"/>
    </row>
    <row r="134" spans="1:22">
      <c r="A134" s="420"/>
      <c r="B134" s="405"/>
      <c r="C134" s="124">
        <f>'5- Identificación de Riesgos'!D134</f>
        <v>0</v>
      </c>
      <c r="D134" s="114"/>
      <c r="E134" s="114"/>
      <c r="F134" s="105"/>
      <c r="G134" s="105"/>
      <c r="H134" s="105"/>
      <c r="I134" s="105"/>
      <c r="J134" s="109">
        <f t="shared" si="14"/>
        <v>0</v>
      </c>
      <c r="K134" s="503"/>
      <c r="L134" s="105">
        <f>'5- Identificación de Riesgos'!I144</f>
        <v>0</v>
      </c>
      <c r="M134" s="130"/>
      <c r="N134" s="105"/>
      <c r="O134" s="105"/>
      <c r="P134" s="105"/>
      <c r="Q134" s="105"/>
      <c r="R134" s="109">
        <f t="shared" si="16"/>
        <v>0</v>
      </c>
      <c r="S134" s="503"/>
      <c r="T134" s="411"/>
      <c r="U134" s="405"/>
      <c r="V134" s="414"/>
    </row>
    <row r="135" spans="1:22" ht="30" customHeight="1">
      <c r="A135" s="420"/>
      <c r="B135" s="405"/>
      <c r="C135" s="124">
        <f>'5- Identificación de Riesgos'!D135</f>
        <v>0</v>
      </c>
      <c r="D135" s="114"/>
      <c r="E135" s="114"/>
      <c r="F135" s="105"/>
      <c r="G135" s="105"/>
      <c r="H135" s="105"/>
      <c r="I135" s="105"/>
      <c r="J135" s="109">
        <f t="shared" si="14"/>
        <v>0</v>
      </c>
      <c r="K135" s="503"/>
      <c r="L135" s="105">
        <f>'5- Identificación de Riesgos'!I145</f>
        <v>0</v>
      </c>
      <c r="M135" s="130"/>
      <c r="N135" s="105"/>
      <c r="O135" s="105"/>
      <c r="P135" s="105"/>
      <c r="Q135" s="105"/>
      <c r="R135" s="109">
        <f t="shared" si="16"/>
        <v>0</v>
      </c>
      <c r="S135" s="503"/>
      <c r="T135" s="411"/>
      <c r="U135" s="405"/>
      <c r="V135" s="414"/>
    </row>
    <row r="136" spans="1:22" ht="30" customHeight="1">
      <c r="A136" s="420"/>
      <c r="B136" s="405"/>
      <c r="C136" s="124">
        <f>'5- Identificación de Riesgos'!D136</f>
        <v>0</v>
      </c>
      <c r="D136" s="114"/>
      <c r="E136" s="114"/>
      <c r="F136" s="105"/>
      <c r="G136" s="105"/>
      <c r="H136" s="105"/>
      <c r="I136" s="105"/>
      <c r="J136" s="109">
        <f t="shared" si="14"/>
        <v>0</v>
      </c>
      <c r="K136" s="503"/>
      <c r="L136" s="105">
        <f>'5- Identificación de Riesgos'!I146</f>
        <v>0</v>
      </c>
      <c r="M136" s="130"/>
      <c r="N136" s="105"/>
      <c r="O136" s="105"/>
      <c r="P136" s="105"/>
      <c r="Q136" s="105"/>
      <c r="R136" s="109">
        <f t="shared" si="16"/>
        <v>0</v>
      </c>
      <c r="S136" s="503"/>
      <c r="T136" s="411"/>
      <c r="U136" s="405"/>
      <c r="V136" s="414"/>
    </row>
    <row r="137" spans="1:22" ht="30" customHeight="1">
      <c r="A137" s="420"/>
      <c r="B137" s="405"/>
      <c r="C137" s="124">
        <f>'5- Identificación de Riesgos'!D137</f>
        <v>0</v>
      </c>
      <c r="D137" s="114"/>
      <c r="E137" s="114"/>
      <c r="F137" s="105"/>
      <c r="G137" s="105"/>
      <c r="H137" s="105"/>
      <c r="I137" s="105"/>
      <c r="J137" s="109">
        <f t="shared" si="14"/>
        <v>0</v>
      </c>
      <c r="K137" s="503"/>
      <c r="L137" s="105">
        <f>'5- Identificación de Riesgos'!I147</f>
        <v>0</v>
      </c>
      <c r="M137" s="130"/>
      <c r="N137" s="105"/>
      <c r="O137" s="105"/>
      <c r="P137" s="105"/>
      <c r="Q137" s="105"/>
      <c r="R137" s="109">
        <f t="shared" si="16"/>
        <v>0</v>
      </c>
      <c r="S137" s="503"/>
      <c r="T137" s="411"/>
      <c r="U137" s="405"/>
      <c r="V137" s="414"/>
    </row>
    <row r="138" spans="1:22">
      <c r="A138" s="420"/>
      <c r="B138" s="405"/>
      <c r="C138" s="124">
        <f>'5- Identificación de Riesgos'!D138</f>
        <v>0</v>
      </c>
      <c r="D138" s="114"/>
      <c r="E138" s="114"/>
      <c r="F138" s="105"/>
      <c r="G138" s="105"/>
      <c r="H138" s="105"/>
      <c r="I138" s="105"/>
      <c r="J138" s="109">
        <f t="shared" si="14"/>
        <v>0</v>
      </c>
      <c r="K138" s="503"/>
      <c r="L138" s="105">
        <f>'5- Identificación de Riesgos'!I148</f>
        <v>0</v>
      </c>
      <c r="M138" s="130"/>
      <c r="N138" s="105"/>
      <c r="O138" s="105"/>
      <c r="P138" s="105"/>
      <c r="Q138" s="105"/>
      <c r="R138" s="109">
        <f t="shared" si="16"/>
        <v>0</v>
      </c>
      <c r="S138" s="503"/>
      <c r="T138" s="411"/>
      <c r="U138" s="405"/>
      <c r="V138" s="414"/>
    </row>
    <row r="139" spans="1:22" ht="15" thickBot="1">
      <c r="A139" s="421"/>
      <c r="B139" s="406"/>
      <c r="C139" s="125">
        <f>'5- Identificación de Riesgos'!D139</f>
        <v>0</v>
      </c>
      <c r="D139" s="129"/>
      <c r="E139" s="114"/>
      <c r="F139" s="106"/>
      <c r="G139" s="106"/>
      <c r="H139" s="106"/>
      <c r="I139" s="106"/>
      <c r="J139" s="110">
        <f t="shared" si="14"/>
        <v>0</v>
      </c>
      <c r="K139" s="504"/>
      <c r="L139" s="106">
        <f>'5- Identificación de Riesgos'!I149</f>
        <v>0</v>
      </c>
      <c r="M139" s="131"/>
      <c r="N139" s="106"/>
      <c r="O139" s="106"/>
      <c r="P139" s="106"/>
      <c r="Q139" s="106"/>
      <c r="R139" s="110">
        <f t="shared" si="16"/>
        <v>0</v>
      </c>
      <c r="S139" s="504"/>
      <c r="T139" s="412"/>
      <c r="U139" s="406"/>
      <c r="V139" s="415"/>
    </row>
    <row r="140" spans="1:22" ht="30" customHeight="1">
      <c r="A140" s="465">
        <f>'5- Identificación de Riesgos'!A140</f>
        <v>14</v>
      </c>
      <c r="B140" s="404"/>
      <c r="C140" s="214"/>
      <c r="D140" s="128"/>
      <c r="E140" s="114"/>
      <c r="F140" s="107"/>
      <c r="G140" s="107"/>
      <c r="H140" s="107"/>
      <c r="I140" s="107"/>
      <c r="J140" s="108"/>
      <c r="K140" s="502"/>
      <c r="L140" s="104"/>
      <c r="M140" s="112"/>
      <c r="N140" s="104"/>
      <c r="O140" s="104"/>
      <c r="P140" s="104"/>
      <c r="Q140" s="104"/>
      <c r="R140" s="111"/>
      <c r="S140" s="505"/>
      <c r="T140" s="410"/>
      <c r="U140" s="404"/>
      <c r="V140" s="413"/>
    </row>
    <row r="141" spans="1:22" ht="30" customHeight="1">
      <c r="A141" s="466"/>
      <c r="B141" s="405"/>
      <c r="C141" s="124"/>
      <c r="D141" s="114"/>
      <c r="E141" s="114"/>
      <c r="F141" s="105"/>
      <c r="G141" s="105"/>
      <c r="H141" s="105"/>
      <c r="I141" s="105"/>
      <c r="J141" s="109"/>
      <c r="K141" s="503"/>
      <c r="L141" s="105"/>
      <c r="M141" s="179"/>
      <c r="N141" s="105"/>
      <c r="O141" s="105"/>
      <c r="P141" s="105"/>
      <c r="Q141" s="105"/>
      <c r="R141" s="109"/>
      <c r="S141" s="503"/>
      <c r="T141" s="411"/>
      <c r="U141" s="405"/>
      <c r="V141" s="414"/>
    </row>
    <row r="142" spans="1:22" ht="60" customHeight="1">
      <c r="A142" s="466"/>
      <c r="B142" s="405"/>
      <c r="C142" s="124"/>
      <c r="D142" s="114"/>
      <c r="E142" s="114"/>
      <c r="F142" s="105"/>
      <c r="G142" s="105"/>
      <c r="H142" s="105"/>
      <c r="I142" s="105"/>
      <c r="J142" s="109"/>
      <c r="K142" s="503"/>
      <c r="L142" s="105"/>
      <c r="M142" s="113"/>
      <c r="N142" s="107"/>
      <c r="O142" s="107"/>
      <c r="P142" s="107"/>
      <c r="Q142" s="107"/>
      <c r="R142" s="109"/>
      <c r="S142" s="503"/>
      <c r="T142" s="411"/>
      <c r="U142" s="405"/>
      <c r="V142" s="414"/>
    </row>
    <row r="143" spans="1:22" ht="30" customHeight="1">
      <c r="A143" s="466"/>
      <c r="B143" s="405"/>
      <c r="C143" s="124"/>
      <c r="D143" s="114"/>
      <c r="E143" s="114"/>
      <c r="F143" s="105"/>
      <c r="G143" s="105"/>
      <c r="H143" s="105"/>
      <c r="I143" s="105"/>
      <c r="J143" s="109"/>
      <c r="K143" s="503"/>
      <c r="L143" s="105"/>
      <c r="M143" s="130"/>
      <c r="N143" s="105"/>
      <c r="O143" s="105"/>
      <c r="P143" s="105"/>
      <c r="Q143" s="105"/>
      <c r="R143" s="109"/>
      <c r="S143" s="503"/>
      <c r="T143" s="411"/>
      <c r="U143" s="405"/>
      <c r="V143" s="414"/>
    </row>
    <row r="144" spans="1:22" ht="45" customHeight="1">
      <c r="A144" s="466"/>
      <c r="B144" s="405"/>
      <c r="C144" s="124"/>
      <c r="D144" s="114"/>
      <c r="E144" s="114"/>
      <c r="F144" s="105"/>
      <c r="G144" s="105"/>
      <c r="H144" s="105"/>
      <c r="I144" s="105"/>
      <c r="J144" s="109"/>
      <c r="K144" s="503"/>
      <c r="L144" s="105"/>
      <c r="M144" s="130"/>
      <c r="N144" s="105"/>
      <c r="O144" s="105"/>
      <c r="P144" s="105"/>
      <c r="Q144" s="105"/>
      <c r="R144" s="109"/>
      <c r="S144" s="503"/>
      <c r="T144" s="411"/>
      <c r="U144" s="405"/>
      <c r="V144" s="414"/>
    </row>
    <row r="145" spans="1:22" ht="45" customHeight="1">
      <c r="A145" s="466"/>
      <c r="B145" s="405"/>
      <c r="C145" s="124"/>
      <c r="D145" s="114"/>
      <c r="E145" s="114"/>
      <c r="F145" s="105"/>
      <c r="G145" s="105"/>
      <c r="H145" s="105"/>
      <c r="I145" s="105"/>
      <c r="J145" s="109"/>
      <c r="K145" s="503"/>
      <c r="L145" s="105"/>
      <c r="M145" s="130"/>
      <c r="N145" s="105"/>
      <c r="O145" s="105"/>
      <c r="P145" s="105"/>
      <c r="Q145" s="105"/>
      <c r="R145" s="109"/>
      <c r="S145" s="503"/>
      <c r="T145" s="411"/>
      <c r="U145" s="405"/>
      <c r="V145" s="414"/>
    </row>
    <row r="146" spans="1:22" ht="45" customHeight="1">
      <c r="A146" s="466"/>
      <c r="B146" s="405"/>
      <c r="C146" s="124"/>
      <c r="D146" s="114"/>
      <c r="E146" s="114"/>
      <c r="F146" s="105"/>
      <c r="G146" s="105"/>
      <c r="H146" s="105"/>
      <c r="I146" s="105"/>
      <c r="J146" s="109"/>
      <c r="K146" s="503"/>
      <c r="L146" s="105"/>
      <c r="M146" s="130"/>
      <c r="N146" s="105"/>
      <c r="O146" s="105"/>
      <c r="P146" s="105"/>
      <c r="Q146" s="105"/>
      <c r="R146" s="109"/>
      <c r="S146" s="503"/>
      <c r="T146" s="411"/>
      <c r="U146" s="405"/>
      <c r="V146" s="414"/>
    </row>
    <row r="147" spans="1:22" ht="30" customHeight="1">
      <c r="A147" s="466"/>
      <c r="B147" s="405"/>
      <c r="C147" s="124"/>
      <c r="D147" s="114"/>
      <c r="E147" s="114"/>
      <c r="F147" s="105"/>
      <c r="G147" s="105"/>
      <c r="H147" s="105"/>
      <c r="I147" s="105"/>
      <c r="J147" s="109"/>
      <c r="K147" s="503"/>
      <c r="L147" s="105"/>
      <c r="M147" s="130"/>
      <c r="N147" s="105"/>
      <c r="O147" s="105"/>
      <c r="P147" s="105"/>
      <c r="Q147" s="105"/>
      <c r="R147" s="109"/>
      <c r="S147" s="503"/>
      <c r="T147" s="411"/>
      <c r="U147" s="405"/>
      <c r="V147" s="414"/>
    </row>
    <row r="148" spans="1:22">
      <c r="A148" s="466"/>
      <c r="B148" s="405"/>
      <c r="C148" s="124"/>
      <c r="D148" s="114"/>
      <c r="E148" s="114"/>
      <c r="F148" s="105"/>
      <c r="G148" s="105"/>
      <c r="H148" s="105"/>
      <c r="I148" s="105"/>
      <c r="J148" s="109"/>
      <c r="K148" s="503"/>
      <c r="L148" s="105"/>
      <c r="M148" s="130"/>
      <c r="N148" s="105"/>
      <c r="O148" s="105"/>
      <c r="P148" s="105"/>
      <c r="Q148" s="105"/>
      <c r="R148" s="109"/>
      <c r="S148" s="503"/>
      <c r="T148" s="411"/>
      <c r="U148" s="405"/>
      <c r="V148" s="414"/>
    </row>
    <row r="149" spans="1:22" ht="15" thickBot="1">
      <c r="A149" s="467"/>
      <c r="B149" s="406"/>
      <c r="C149" s="125"/>
      <c r="D149" s="129"/>
      <c r="E149" s="114"/>
      <c r="F149" s="106"/>
      <c r="G149" s="106"/>
      <c r="H149" s="106"/>
      <c r="I149" s="106"/>
      <c r="J149" s="110"/>
      <c r="K149" s="504"/>
      <c r="L149" s="106"/>
      <c r="M149" s="131"/>
      <c r="N149" s="106"/>
      <c r="O149" s="106"/>
      <c r="P149" s="106"/>
      <c r="Q149" s="106"/>
      <c r="R149" s="110"/>
      <c r="S149" s="504"/>
      <c r="T149" s="412"/>
      <c r="U149" s="406"/>
      <c r="V149" s="415"/>
    </row>
    <row r="150" spans="1:22" ht="30" customHeight="1">
      <c r="A150" s="465">
        <f>'5- Identificación de Riesgos'!A150</f>
        <v>15</v>
      </c>
      <c r="B150" s="404">
        <f>'5- Identificación de Riesgos'!B150</f>
        <v>0</v>
      </c>
      <c r="C150" s="214">
        <f>'5- Identificación de Riesgos'!D150</f>
        <v>0</v>
      </c>
      <c r="D150" s="128"/>
      <c r="E150" s="114"/>
      <c r="F150" s="107"/>
      <c r="G150" s="107"/>
      <c r="H150" s="107"/>
      <c r="I150" s="107"/>
      <c r="J150" s="108">
        <f t="shared" ref="J150:J159" si="18">COUNTIF(F150:I150,"SI")/4</f>
        <v>0</v>
      </c>
      <c r="K150" s="502">
        <f>AVERAGE(J150:J159)</f>
        <v>0</v>
      </c>
      <c r="L150" s="104">
        <f>'5- Identificación de Riesgos'!I160</f>
        <v>0</v>
      </c>
      <c r="M150" s="112"/>
      <c r="N150" s="104"/>
      <c r="O150" s="104"/>
      <c r="P150" s="104"/>
      <c r="Q150" s="104"/>
      <c r="R150" s="111">
        <f t="shared" ref="R150:R159" si="19">SUM(COUNTIF(N150,"SI")*25%,COUNTIF(O150,"SI")*40%,COUNTIF(P150,"SI")*25%,COUNTIF(Q150,"SI")*10%)</f>
        <v>0</v>
      </c>
      <c r="S150" s="505">
        <f t="shared" ref="S150" si="20">AVERAGE(R150:R159)</f>
        <v>0</v>
      </c>
      <c r="T150" s="410" t="e">
        <f>CONCATENATE(INDEX('8- Políticas de Administración '!$B$6:$F$10,MATCH(ROUND(IF((RIGHT('5- Identificación de Riesgos'!H150,1)-'6- Valoración Controles'!K150)&lt;1,1,(RIGHT('5- Identificación de Riesgos'!H150,1)-'6- Valoración Controles'!K150)),0),'8- Políticas de Administración '!$F$6:$F$10,0),1)," - ",ROUND(IF((RIGHT('5- Identificación de Riesgos'!H150,1)-'6- Valoración Controles'!K150)&lt;1,1,(RIGHT('5- Identificación de Riesgos'!H150,1)-'6- Valoración Controles'!K150)),0))</f>
        <v>#VALUE!</v>
      </c>
      <c r="U150" s="404" t="e">
        <f>CONCATENATE(INDEX('8- Políticas de Administración '!$B$17:$F$21,MATCH(ROUND(IF((RIGHT('5- Identificación de Riesgos'!M150,1)-'6- Valoración Controles'!S150)&lt;1,1,(RIGHT('5- Identificación de Riesgos'!M150,1)-'6- Valoración Controles'!S150)),0),'8- Políticas de Administración '!$F$17:$F$21,0),1)," - ",ROUND(IF((RIGHT('5- Identificación de Riesgos'!M150,1)-'6- Valoración Controles'!S150)&lt;1,1,(RIGHT('5- Identificación de Riesgos'!M150,1)-'6- Valoración Controles'!S150)),0))</f>
        <v>#VALUE!</v>
      </c>
      <c r="V150" s="413" t="e">
        <f>CONCATENATE(VLOOKUP((LEFT(T150,LEN(T150)-4)&amp;LEFT(U150,LEN(U150)-4)),'9- Matriz de Calor '!$D$18:$E$42,2,0)," - ",RIGHT(T150,1)*RIGHT(U150,1))</f>
        <v>#VALUE!</v>
      </c>
    </row>
    <row r="151" spans="1:22" ht="45" customHeight="1">
      <c r="A151" s="466"/>
      <c r="B151" s="405"/>
      <c r="C151" s="124">
        <f>'5- Identificación de Riesgos'!D151</f>
        <v>0</v>
      </c>
      <c r="D151" s="114"/>
      <c r="E151" s="114"/>
      <c r="F151" s="105"/>
      <c r="G151" s="105"/>
      <c r="H151" s="105"/>
      <c r="I151" s="105"/>
      <c r="J151" s="109">
        <f t="shared" si="18"/>
        <v>0</v>
      </c>
      <c r="K151" s="503"/>
      <c r="L151" s="105">
        <f>'5- Identificación de Riesgos'!I161</f>
        <v>0</v>
      </c>
      <c r="M151" s="179"/>
      <c r="N151" s="105"/>
      <c r="O151" s="105"/>
      <c r="P151" s="105"/>
      <c r="Q151" s="105"/>
      <c r="R151" s="109">
        <f t="shared" si="19"/>
        <v>0</v>
      </c>
      <c r="S151" s="503"/>
      <c r="T151" s="411"/>
      <c r="U151" s="405"/>
      <c r="V151" s="414"/>
    </row>
    <row r="152" spans="1:22" ht="30" customHeight="1">
      <c r="A152" s="466"/>
      <c r="B152" s="405"/>
      <c r="C152" s="124">
        <f>'5- Identificación de Riesgos'!D152</f>
        <v>0</v>
      </c>
      <c r="D152" s="114"/>
      <c r="E152" s="114"/>
      <c r="F152" s="105"/>
      <c r="G152" s="105"/>
      <c r="H152" s="105"/>
      <c r="I152" s="105"/>
      <c r="J152" s="109">
        <f t="shared" si="18"/>
        <v>0</v>
      </c>
      <c r="K152" s="503"/>
      <c r="L152" s="105">
        <f>'5- Identificación de Riesgos'!I162</f>
        <v>0</v>
      </c>
      <c r="M152" s="113"/>
      <c r="N152" s="107"/>
      <c r="O152" s="107"/>
      <c r="P152" s="107"/>
      <c r="Q152" s="107"/>
      <c r="R152" s="109">
        <f t="shared" si="19"/>
        <v>0</v>
      </c>
      <c r="S152" s="503"/>
      <c r="T152" s="411"/>
      <c r="U152" s="405"/>
      <c r="V152" s="414"/>
    </row>
    <row r="153" spans="1:22" ht="45" customHeight="1">
      <c r="A153" s="466"/>
      <c r="B153" s="405"/>
      <c r="C153" s="124">
        <f>'5- Identificación de Riesgos'!D153</f>
        <v>0</v>
      </c>
      <c r="D153" s="114"/>
      <c r="E153" s="114"/>
      <c r="F153" s="105"/>
      <c r="G153" s="105"/>
      <c r="H153" s="105"/>
      <c r="I153" s="105"/>
      <c r="J153" s="109">
        <f t="shared" si="18"/>
        <v>0</v>
      </c>
      <c r="K153" s="503"/>
      <c r="L153" s="105">
        <f>'5- Identificación de Riesgos'!I163</f>
        <v>0</v>
      </c>
      <c r="M153" s="130"/>
      <c r="N153" s="105"/>
      <c r="O153" s="105"/>
      <c r="P153" s="105"/>
      <c r="Q153" s="105"/>
      <c r="R153" s="109">
        <f t="shared" si="19"/>
        <v>0</v>
      </c>
      <c r="S153" s="503"/>
      <c r="T153" s="411"/>
      <c r="U153" s="405"/>
      <c r="V153" s="414"/>
    </row>
    <row r="154" spans="1:22" ht="30" customHeight="1">
      <c r="A154" s="466"/>
      <c r="B154" s="405"/>
      <c r="C154" s="124">
        <f>'5- Identificación de Riesgos'!D154</f>
        <v>0</v>
      </c>
      <c r="D154" s="114"/>
      <c r="E154" s="114"/>
      <c r="F154" s="105"/>
      <c r="G154" s="105"/>
      <c r="H154" s="105"/>
      <c r="I154" s="105"/>
      <c r="J154" s="109">
        <f t="shared" si="18"/>
        <v>0</v>
      </c>
      <c r="K154" s="503"/>
      <c r="L154" s="105">
        <f>'5- Identificación de Riesgos'!I164</f>
        <v>0</v>
      </c>
      <c r="M154" s="130"/>
      <c r="N154" s="105"/>
      <c r="O154" s="105"/>
      <c r="P154" s="105"/>
      <c r="Q154" s="105"/>
      <c r="R154" s="109">
        <f t="shared" si="19"/>
        <v>0</v>
      </c>
      <c r="S154" s="503"/>
      <c r="T154" s="411"/>
      <c r="U154" s="405"/>
      <c r="V154" s="414"/>
    </row>
    <row r="155" spans="1:22" ht="30" customHeight="1">
      <c r="A155" s="466"/>
      <c r="B155" s="405"/>
      <c r="C155" s="124">
        <f>'5- Identificación de Riesgos'!D155</f>
        <v>0</v>
      </c>
      <c r="D155" s="114"/>
      <c r="E155" s="114"/>
      <c r="F155" s="105"/>
      <c r="G155" s="105"/>
      <c r="H155" s="105"/>
      <c r="I155" s="105"/>
      <c r="J155" s="109">
        <f t="shared" si="18"/>
        <v>0</v>
      </c>
      <c r="K155" s="503"/>
      <c r="L155" s="105">
        <f>'5- Identificación de Riesgos'!I165</f>
        <v>0</v>
      </c>
      <c r="M155" s="130"/>
      <c r="N155" s="105"/>
      <c r="O155" s="105"/>
      <c r="P155" s="105"/>
      <c r="Q155" s="105"/>
      <c r="R155" s="109">
        <f t="shared" si="19"/>
        <v>0</v>
      </c>
      <c r="S155" s="503"/>
      <c r="T155" s="411"/>
      <c r="U155" s="405"/>
      <c r="V155" s="414"/>
    </row>
    <row r="156" spans="1:22" ht="30" customHeight="1">
      <c r="A156" s="466"/>
      <c r="B156" s="405"/>
      <c r="C156" s="124">
        <f>'5- Identificación de Riesgos'!D156</f>
        <v>0</v>
      </c>
      <c r="D156" s="114"/>
      <c r="E156" s="114"/>
      <c r="F156" s="105"/>
      <c r="G156" s="105"/>
      <c r="H156" s="105"/>
      <c r="I156" s="105"/>
      <c r="J156" s="109">
        <f t="shared" si="18"/>
        <v>0</v>
      </c>
      <c r="K156" s="503"/>
      <c r="L156" s="105">
        <f>'5- Identificación de Riesgos'!I166</f>
        <v>0</v>
      </c>
      <c r="M156" s="130"/>
      <c r="N156" s="105"/>
      <c r="O156" s="105"/>
      <c r="P156" s="105"/>
      <c r="Q156" s="105"/>
      <c r="R156" s="109">
        <f t="shared" si="19"/>
        <v>0</v>
      </c>
      <c r="S156" s="503"/>
      <c r="T156" s="411"/>
      <c r="U156" s="405"/>
      <c r="V156" s="414"/>
    </row>
    <row r="157" spans="1:22" ht="30" customHeight="1">
      <c r="A157" s="466"/>
      <c r="B157" s="405"/>
      <c r="C157" s="124">
        <f>'5- Identificación de Riesgos'!D157</f>
        <v>0</v>
      </c>
      <c r="D157" s="114"/>
      <c r="E157" s="114"/>
      <c r="F157" s="105"/>
      <c r="G157" s="105"/>
      <c r="H157" s="105"/>
      <c r="I157" s="105"/>
      <c r="J157" s="109">
        <f t="shared" si="18"/>
        <v>0</v>
      </c>
      <c r="K157" s="503"/>
      <c r="L157" s="105">
        <f>'5- Identificación de Riesgos'!I167</f>
        <v>0</v>
      </c>
      <c r="M157" s="130"/>
      <c r="N157" s="105"/>
      <c r="O157" s="105"/>
      <c r="P157" s="105"/>
      <c r="Q157" s="105"/>
      <c r="R157" s="109">
        <f t="shared" si="19"/>
        <v>0</v>
      </c>
      <c r="S157" s="503"/>
      <c r="T157" s="411"/>
      <c r="U157" s="405"/>
      <c r="V157" s="414"/>
    </row>
    <row r="158" spans="1:22">
      <c r="A158" s="466"/>
      <c r="B158" s="405"/>
      <c r="C158" s="124">
        <f>'5- Identificación de Riesgos'!D158</f>
        <v>0</v>
      </c>
      <c r="D158" s="114"/>
      <c r="E158" s="114"/>
      <c r="F158" s="105"/>
      <c r="G158" s="105"/>
      <c r="H158" s="105"/>
      <c r="I158" s="105"/>
      <c r="J158" s="109">
        <f t="shared" si="18"/>
        <v>0</v>
      </c>
      <c r="K158" s="503"/>
      <c r="L158" s="105">
        <f>'5- Identificación de Riesgos'!I168</f>
        <v>0</v>
      </c>
      <c r="M158" s="130"/>
      <c r="N158" s="105"/>
      <c r="O158" s="105"/>
      <c r="P158" s="105"/>
      <c r="Q158" s="105"/>
      <c r="R158" s="109">
        <f t="shared" si="19"/>
        <v>0</v>
      </c>
      <c r="S158" s="503"/>
      <c r="T158" s="411"/>
      <c r="U158" s="405"/>
      <c r="V158" s="414"/>
    </row>
    <row r="159" spans="1:22" ht="15" thickBot="1">
      <c r="A159" s="467"/>
      <c r="B159" s="406"/>
      <c r="C159" s="125">
        <f>'5- Identificación de Riesgos'!D159</f>
        <v>0</v>
      </c>
      <c r="D159" s="129"/>
      <c r="E159" s="114"/>
      <c r="F159" s="106"/>
      <c r="G159" s="106"/>
      <c r="H159" s="106"/>
      <c r="I159" s="106"/>
      <c r="J159" s="110">
        <f t="shared" si="18"/>
        <v>0</v>
      </c>
      <c r="K159" s="504"/>
      <c r="L159" s="106">
        <f>'5- Identificación de Riesgos'!I169</f>
        <v>0</v>
      </c>
      <c r="M159" s="131"/>
      <c r="N159" s="106"/>
      <c r="O159" s="106"/>
      <c r="P159" s="106"/>
      <c r="Q159" s="106"/>
      <c r="R159" s="110">
        <f t="shared" si="19"/>
        <v>0</v>
      </c>
      <c r="S159" s="504"/>
      <c r="T159" s="412"/>
      <c r="U159" s="406"/>
      <c r="V159" s="415"/>
    </row>
  </sheetData>
  <mergeCells count="122">
    <mergeCell ref="A150:A159"/>
    <mergeCell ref="B150:B159"/>
    <mergeCell ref="K150:K159"/>
    <mergeCell ref="S150:S159"/>
    <mergeCell ref="T150:T159"/>
    <mergeCell ref="U150:U159"/>
    <mergeCell ref="V150:V159"/>
    <mergeCell ref="U100:U109"/>
    <mergeCell ref="V100:V109"/>
    <mergeCell ref="A100:A109"/>
    <mergeCell ref="B100:B109"/>
    <mergeCell ref="K100:K109"/>
    <mergeCell ref="S100:S109"/>
    <mergeCell ref="T100:T109"/>
    <mergeCell ref="U110:U119"/>
    <mergeCell ref="V110:V119"/>
    <mergeCell ref="A120:A129"/>
    <mergeCell ref="B120:B129"/>
    <mergeCell ref="K120:K129"/>
    <mergeCell ref="S120:S129"/>
    <mergeCell ref="T120:T129"/>
    <mergeCell ref="U120:U129"/>
    <mergeCell ref="V120:V129"/>
    <mergeCell ref="A110:A119"/>
    <mergeCell ref="U80:U89"/>
    <mergeCell ref="V80:V89"/>
    <mergeCell ref="A90:A99"/>
    <mergeCell ref="B90:B99"/>
    <mergeCell ref="K90:K99"/>
    <mergeCell ref="S90:S99"/>
    <mergeCell ref="T90:T99"/>
    <mergeCell ref="U90:U99"/>
    <mergeCell ref="V90:V99"/>
    <mergeCell ref="A80:A89"/>
    <mergeCell ref="K80:K89"/>
    <mergeCell ref="S80:S89"/>
    <mergeCell ref="T80:T89"/>
    <mergeCell ref="B80:B89"/>
    <mergeCell ref="A10:A19"/>
    <mergeCell ref="B10:B19"/>
    <mergeCell ref="C5:V5"/>
    <mergeCell ref="C6:V6"/>
    <mergeCell ref="S10:S19"/>
    <mergeCell ref="T10:T19"/>
    <mergeCell ref="U10:U19"/>
    <mergeCell ref="V10:V19"/>
    <mergeCell ref="K10:K19"/>
    <mergeCell ref="A5:B5"/>
    <mergeCell ref="A6:B6"/>
    <mergeCell ref="A7:C7"/>
    <mergeCell ref="A4:B4"/>
    <mergeCell ref="C4:V4"/>
    <mergeCell ref="T7:V7"/>
    <mergeCell ref="D7:R7"/>
    <mergeCell ref="A8:A9"/>
    <mergeCell ref="B8:B9"/>
    <mergeCell ref="C8:C9"/>
    <mergeCell ref="D8:D9"/>
    <mergeCell ref="E8:E9"/>
    <mergeCell ref="F8:K8"/>
    <mergeCell ref="L8:S8"/>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K70:K79"/>
    <mergeCell ref="S70:S79"/>
    <mergeCell ref="T60:T69"/>
    <mergeCell ref="U60:U69"/>
    <mergeCell ref="V60:V69"/>
    <mergeCell ref="A60:A69"/>
    <mergeCell ref="B60:B69"/>
    <mergeCell ref="K60:K69"/>
    <mergeCell ref="S60:S69"/>
    <mergeCell ref="C1:V3"/>
    <mergeCell ref="U140:U149"/>
    <mergeCell ref="V140:V149"/>
    <mergeCell ref="U130:U139"/>
    <mergeCell ref="V130:V139"/>
    <mergeCell ref="A130:A139"/>
    <mergeCell ref="B130:B139"/>
    <mergeCell ref="K130:K139"/>
    <mergeCell ref="S130:S139"/>
    <mergeCell ref="T130:T139"/>
    <mergeCell ref="B110:B119"/>
    <mergeCell ref="K110:K119"/>
    <mergeCell ref="S110:S119"/>
    <mergeCell ref="T110:T119"/>
    <mergeCell ref="A140:A149"/>
    <mergeCell ref="B140:B149"/>
    <mergeCell ref="K140:K149"/>
    <mergeCell ref="S140:S149"/>
    <mergeCell ref="T140:T149"/>
    <mergeCell ref="T70:T79"/>
    <mergeCell ref="U70:U79"/>
    <mergeCell ref="V70:V79"/>
    <mergeCell ref="B70:B79"/>
    <mergeCell ref="A70:A79"/>
  </mergeCells>
  <conditionalFormatting sqref="T10 T20 T30 T40 T50 T60 T70 T80 T90 T100 T110 T120 T130 T140 T150">
    <cfRule type="containsText" dxfId="252" priority="1045" operator="containsText" text="Muy Baja">
      <formula>NOT(ISERROR(SEARCH("Muy Baja",T10)))</formula>
    </cfRule>
    <cfRule type="containsText" dxfId="251" priority="1046" operator="containsText" text="Baja">
      <formula>NOT(ISERROR(SEARCH("Baja",T10)))</formula>
    </cfRule>
    <cfRule type="containsText" dxfId="250" priority="1047" operator="containsText" text="Muy Alta">
      <formula>NOT(ISERROR(SEARCH("Muy Alta",T10)))</formula>
    </cfRule>
    <cfRule type="containsText" dxfId="249" priority="1049" operator="containsText" text="Alta">
      <formula>NOT(ISERROR(SEARCH("Alta",T10)))</formula>
    </cfRule>
    <cfRule type="containsText" dxfId="248" priority="1050" operator="containsText" text="Media">
      <formula>NOT(ISERROR(SEARCH("Media",T10)))</formula>
    </cfRule>
    <cfRule type="containsText" dxfId="247" priority="1051" operator="containsText" text="Media">
      <formula>NOT(ISERROR(SEARCH("Media",T10)))</formula>
    </cfRule>
    <cfRule type="containsText" dxfId="246" priority="1052" operator="containsText" text="Media">
      <formula>NOT(ISERROR(SEARCH("Media",T10)))</formula>
    </cfRule>
    <cfRule type="containsText" dxfId="245" priority="1053" operator="containsText" text="Muy Baja">
      <formula>NOT(ISERROR(SEARCH("Muy Baja",T10)))</formula>
    </cfRule>
    <cfRule type="containsText" dxfId="244" priority="1054" operator="containsText" text="Baja">
      <formula>NOT(ISERROR(SEARCH("Baja",T10)))</formula>
    </cfRule>
    <cfRule type="containsText" dxfId="243" priority="1055" operator="containsText" text="Muy Baja">
      <formula>NOT(ISERROR(SEARCH("Muy Baja",T10)))</formula>
    </cfRule>
    <cfRule type="containsText" dxfId="242" priority="1056" operator="containsText" text="Muy Baja">
      <formula>NOT(ISERROR(SEARCH("Muy Baja",T10)))</formula>
    </cfRule>
    <cfRule type="containsText" dxfId="241" priority="1057" operator="containsText" text="Muy Baja">
      <formula>NOT(ISERROR(SEARCH("Muy Baja",T10)))</formula>
    </cfRule>
    <cfRule type="containsText" dxfId="240" priority="1058" operator="containsText" text="Muy Baja'Tabla probabilidad'!">
      <formula>NOT(ISERROR(SEARCH("Muy Baja'Tabla probabilidad'!",T10)))</formula>
    </cfRule>
    <cfRule type="containsText" dxfId="239" priority="1059" operator="containsText" text="Muy bajo">
      <formula>NOT(ISERROR(SEARCH("Muy bajo",T10)))</formula>
    </cfRule>
    <cfRule type="containsText" dxfId="238" priority="1060" operator="containsText" text="Alta">
      <formula>NOT(ISERROR(SEARCH("Alta",T10)))</formula>
    </cfRule>
    <cfRule type="containsText" dxfId="237" priority="1061" operator="containsText" text="Media">
      <formula>NOT(ISERROR(SEARCH("Media",T10)))</formula>
    </cfRule>
    <cfRule type="containsText" dxfId="236" priority="1062" operator="containsText" text="Baja">
      <formula>NOT(ISERROR(SEARCH("Baja",T10)))</formula>
    </cfRule>
    <cfRule type="containsText" dxfId="235" priority="1063" operator="containsText" text="Muy baja">
      <formula>NOT(ISERROR(SEARCH("Muy baja",T10)))</formula>
    </cfRule>
    <cfRule type="cellIs" dxfId="232" priority="1066" operator="between">
      <formula>1</formula>
      <formula>2</formula>
    </cfRule>
    <cfRule type="cellIs" dxfId="231" priority="1067" operator="between">
      <formula>0</formula>
      <formula>2</formula>
    </cfRule>
  </conditionalFormatting>
  <conditionalFormatting sqref="U10 U20 U30 U40 U50 U60 U70 U80 U90 U100 U110 U120 U130 U140 U150">
    <cfRule type="containsText" dxfId="230" priority="1039" operator="containsText" text="Catastrófico">
      <formula>NOT(ISERROR(SEARCH("Catastrófico",U10)))</formula>
    </cfRule>
    <cfRule type="containsText" dxfId="229" priority="1040" operator="containsText" text="Mayor">
      <formula>NOT(ISERROR(SEARCH("Mayor",U10)))</formula>
    </cfRule>
    <cfRule type="containsText" dxfId="228" priority="1041" operator="containsText" text="Alta">
      <formula>NOT(ISERROR(SEARCH("Alta",U10)))</formula>
    </cfRule>
    <cfRule type="containsText" dxfId="227" priority="1042" operator="containsText" text="Moderado">
      <formula>NOT(ISERROR(SEARCH("Moderado",U10)))</formula>
    </cfRule>
    <cfRule type="containsText" dxfId="226" priority="1043" operator="containsText" text="Menor">
      <formula>NOT(ISERROR(SEARCH("Menor",U10)))</formula>
    </cfRule>
    <cfRule type="containsText" dxfId="225" priority="1044" operator="containsText" text="Leve">
      <formula>NOT(ISERROR(SEARCH("Leve",U10)))</formula>
    </cfRule>
  </conditionalFormatting>
  <conditionalFormatting sqref="V10 V20 V30 V40 V50 V60 V70 V80 V90 V100 V110 V120 V130 V140 V150">
    <cfRule type="containsText" dxfId="224" priority="1003" operator="containsText" text="Extremo">
      <formula>NOT(ISERROR(SEARCH("Extremo",V10)))</formula>
    </cfRule>
    <cfRule type="containsText" dxfId="223" priority="1004" operator="containsText" text="Alto">
      <formula>NOT(ISERROR(SEARCH("Alto",V10)))</formula>
    </cfRule>
    <cfRule type="containsText" dxfId="222" priority="1005" operator="containsText" text="Bajo">
      <formula>NOT(ISERROR(SEARCH("Bajo",V10)))</formula>
    </cfRule>
    <cfRule type="containsText" dxfId="221" priority="1006" operator="containsText" text="Moderado">
      <formula>NOT(ISERROR(SEARCH("Moderado",V10)))</formula>
    </cfRule>
  </conditionalFormatting>
  <dataValidations count="2">
    <dataValidation allowBlank="1" showInputMessage="1" showErrorMessage="1" prompt="Enunciar cuál es el control" sqref="M20:M21 E25:E28 M150:M152 E33 E35:E38 M10:M12 E45:E48 E40:E43 E53 E55:E58 E50:E51 E60:E68 M53 E14:E21 M14:M15 M30:M31 M50:M51 E30:E31 M40:M43 M60:M64 M72 M82 M90:M92 M33 E123 E130:E131 M140:M142 E120:E121 M121 M130:M131" xr:uid="{00000000-0002-0000-0600-000000000000}"/>
    <dataValidation type="list" allowBlank="1" showInputMessage="1" showErrorMessage="1" sqref="N10:Q159 F10:I15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64"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1065"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 T110 T120 T130 T140 T150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159"/>
  <sheetViews>
    <sheetView showGridLines="0" tabSelected="1" topLeftCell="C1" zoomScale="70" zoomScaleNormal="70" zoomScalePageLayoutView="70" workbookViewId="0">
      <selection activeCell="C6" sqref="C6:Q6"/>
    </sheetView>
  </sheetViews>
  <sheetFormatPr baseColWidth="10" defaultColWidth="11.453125" defaultRowHeight="14.5"/>
  <cols>
    <col min="1" max="1" width="5.453125" customWidth="1"/>
    <col min="2" max="2" width="50.81640625" customWidth="1"/>
    <col min="3" max="3" width="48.54296875" customWidth="1"/>
    <col min="4" max="4" width="25.26953125" hidden="1" customWidth="1"/>
    <col min="5" max="5" width="43" hidden="1" customWidth="1"/>
    <col min="6" max="6" width="20.26953125" customWidth="1"/>
    <col min="7" max="7" width="18.54296875" customWidth="1"/>
    <col min="8" max="8" width="22.7265625" customWidth="1"/>
    <col min="9" max="9" width="2.7265625" style="1" customWidth="1"/>
    <col min="10" max="10" width="18.26953125" customWidth="1"/>
    <col min="11" max="11" width="16.7265625" customWidth="1"/>
    <col min="12" max="12" width="21.54296875" style="32" hidden="1" customWidth="1"/>
    <col min="13" max="13" width="16.7265625" customWidth="1"/>
    <col min="14" max="14" width="17.453125" customWidth="1"/>
    <col min="15" max="15" width="14.453125" style="9" customWidth="1"/>
    <col min="16" max="16" width="17.453125" style="9" customWidth="1"/>
    <col min="17" max="17" width="18.7265625" style="9" customWidth="1"/>
    <col min="18" max="269" width="11.453125" style="9"/>
    <col min="270" max="16384" width="11.453125" style="14"/>
  </cols>
  <sheetData>
    <row r="1" spans="1:269" s="11" customFormat="1" ht="27.75" customHeight="1">
      <c r="A1" s="272"/>
      <c r="B1" s="273"/>
      <c r="C1" s="523"/>
      <c r="D1" s="523"/>
      <c r="E1" s="523"/>
      <c r="F1" s="523"/>
      <c r="G1" s="523"/>
      <c r="H1" s="523"/>
      <c r="I1" s="523"/>
      <c r="J1" s="523"/>
      <c r="K1" s="523"/>
      <c r="L1" s="523"/>
      <c r="M1" s="523"/>
      <c r="N1" s="523"/>
      <c r="O1" s="523"/>
      <c r="P1" s="523"/>
      <c r="Q1" s="524"/>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74"/>
      <c r="B2" s="275"/>
      <c r="C2" s="525"/>
      <c r="D2" s="525"/>
      <c r="E2" s="525"/>
      <c r="F2" s="525"/>
      <c r="G2" s="525"/>
      <c r="H2" s="525"/>
      <c r="I2" s="525"/>
      <c r="J2" s="525"/>
      <c r="K2" s="525"/>
      <c r="L2" s="525"/>
      <c r="M2" s="525"/>
      <c r="N2" s="525"/>
      <c r="O2" s="525"/>
      <c r="P2" s="525"/>
      <c r="Q2" s="526"/>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76"/>
      <c r="B3" s="277"/>
      <c r="C3" s="527"/>
      <c r="D3" s="527"/>
      <c r="E3" s="527"/>
      <c r="F3" s="527"/>
      <c r="G3" s="527"/>
      <c r="H3" s="527"/>
      <c r="I3" s="527"/>
      <c r="J3" s="527"/>
      <c r="K3" s="527"/>
      <c r="L3" s="527"/>
      <c r="M3" s="527"/>
      <c r="N3" s="527"/>
      <c r="O3" s="527"/>
      <c r="P3" s="527"/>
      <c r="Q3" s="528"/>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33" t="s">
        <v>269</v>
      </c>
      <c r="B4" s="433"/>
      <c r="C4" s="521" t="s">
        <v>5</v>
      </c>
      <c r="D4" s="521"/>
      <c r="E4" s="521"/>
      <c r="F4" s="521"/>
      <c r="G4" s="521"/>
      <c r="H4" s="521"/>
      <c r="I4" s="521"/>
      <c r="J4" s="521"/>
      <c r="K4" s="521"/>
      <c r="L4" s="521"/>
      <c r="M4" s="521"/>
      <c r="N4" s="521"/>
      <c r="O4" s="521"/>
      <c r="P4" s="521"/>
      <c r="Q4" s="521"/>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33" t="s">
        <v>270</v>
      </c>
      <c r="B5" s="433"/>
      <c r="C5" s="521" t="s">
        <v>37</v>
      </c>
      <c r="D5" s="521"/>
      <c r="E5" s="521"/>
      <c r="F5" s="521"/>
      <c r="G5" s="521"/>
      <c r="H5" s="521"/>
      <c r="I5" s="521"/>
      <c r="J5" s="521"/>
      <c r="K5" s="521"/>
      <c r="L5" s="521"/>
      <c r="M5" s="521"/>
      <c r="N5" s="521"/>
      <c r="O5" s="521"/>
      <c r="P5" s="521"/>
      <c r="Q5" s="521"/>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33" t="s">
        <v>271</v>
      </c>
      <c r="B6" s="433"/>
      <c r="C6" s="522" t="s">
        <v>521</v>
      </c>
      <c r="D6" s="522"/>
      <c r="E6" s="522"/>
      <c r="F6" s="522"/>
      <c r="G6" s="522"/>
      <c r="H6" s="522"/>
      <c r="I6" s="522"/>
      <c r="J6" s="522"/>
      <c r="K6" s="522"/>
      <c r="L6" s="522"/>
      <c r="M6" s="522"/>
      <c r="N6" s="522"/>
      <c r="O6" s="522"/>
      <c r="P6" s="522"/>
      <c r="Q6" s="522"/>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thickBot="1">
      <c r="A7" s="508" t="s">
        <v>393</v>
      </c>
      <c r="B7" s="508"/>
      <c r="C7" s="508"/>
      <c r="D7" s="508"/>
      <c r="E7" s="508"/>
      <c r="F7" s="508" t="s">
        <v>287</v>
      </c>
      <c r="G7" s="508"/>
      <c r="H7" s="508"/>
      <c r="I7" s="70"/>
      <c r="J7" s="483" t="s">
        <v>394</v>
      </c>
      <c r="K7" s="483"/>
      <c r="L7" s="483"/>
      <c r="M7" s="483"/>
      <c r="N7" s="484"/>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510" t="s">
        <v>277</v>
      </c>
      <c r="B8" s="511" t="s">
        <v>374</v>
      </c>
      <c r="C8" s="540" t="s">
        <v>279</v>
      </c>
      <c r="D8" s="542" t="s">
        <v>289</v>
      </c>
      <c r="E8" s="511" t="s">
        <v>273</v>
      </c>
      <c r="F8" s="536" t="s">
        <v>395</v>
      </c>
      <c r="G8" s="536" t="s">
        <v>396</v>
      </c>
      <c r="H8" s="536" t="s">
        <v>397</v>
      </c>
      <c r="I8" s="538"/>
      <c r="J8" s="536" t="s">
        <v>398</v>
      </c>
      <c r="K8" s="536" t="s">
        <v>399</v>
      </c>
      <c r="L8" s="536" t="s">
        <v>400</v>
      </c>
      <c r="M8" s="536" t="s">
        <v>401</v>
      </c>
      <c r="N8" s="536" t="s">
        <v>402</v>
      </c>
      <c r="O8" s="536" t="s">
        <v>403</v>
      </c>
      <c r="P8" s="536" t="s">
        <v>404</v>
      </c>
      <c r="Q8" s="536" t="s">
        <v>405</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34"/>
      <c r="B9" s="512"/>
      <c r="C9" s="541"/>
      <c r="D9" s="543"/>
      <c r="E9" s="512"/>
      <c r="F9" s="537"/>
      <c r="G9" s="537"/>
      <c r="H9" s="537"/>
      <c r="I9" s="539"/>
      <c r="J9" s="537"/>
      <c r="K9" s="537"/>
      <c r="L9" s="537"/>
      <c r="M9" s="537"/>
      <c r="N9" s="537"/>
      <c r="O9" s="537"/>
      <c r="P9" s="537"/>
      <c r="Q9" s="537"/>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13.5" customHeight="1">
      <c r="A10" s="465">
        <f>'5- Identificación de Riesgos'!A10</f>
        <v>1</v>
      </c>
      <c r="B10" s="401" t="str">
        <f>'5- Identificación de Riesgos'!B10</f>
        <v>Inoportunidad en la liquidación de contratos y en el cierre de los expedientes contractuales</v>
      </c>
      <c r="C10" s="404" t="str">
        <f>'5- Identificación de Riesgos'!C10</f>
        <v>Caso probable en que no se realice a tiempo la liquidación de contratos a cargo y/o se haga  el cierre de expedientes contractuales de manera extemporánea</v>
      </c>
      <c r="D10" s="404" t="s">
        <v>293</v>
      </c>
      <c r="E10" s="132" t="e">
        <f>'5- Identificación de Riesgos'!#REF!</f>
        <v>#REF!</v>
      </c>
      <c r="F10" s="410" t="str">
        <f>'5- Identificación de Riesgos'!H10</f>
        <v>Muy Baja - 1</v>
      </c>
      <c r="G10" s="404" t="str">
        <f>'5- Identificación de Riesgos'!M10</f>
        <v>Moderado - 3</v>
      </c>
      <c r="H10" s="404" t="str">
        <f>'5- Identificación de Riesgos'!N10</f>
        <v>Moderado - 3</v>
      </c>
      <c r="I10" s="103"/>
      <c r="J10" s="533" t="str">
        <f>'6- Valoración Controles'!T10</f>
        <v>Muy Baja - 1</v>
      </c>
      <c r="K10" s="533" t="str">
        <f>'6- Valoración Controles'!U10</f>
        <v>Menor - 2</v>
      </c>
      <c r="L10" s="529" t="e">
        <f>AVERAGE(#REF!)</f>
        <v>#REF!</v>
      </c>
      <c r="M10" s="401" t="str">
        <f>'6- Valoración Controles'!V10</f>
        <v>Bajo - 2</v>
      </c>
      <c r="N10" s="401" t="s">
        <v>406</v>
      </c>
      <c r="O10" s="133"/>
      <c r="P10" s="133"/>
      <c r="Q10" s="134"/>
    </row>
    <row r="11" spans="1:269" ht="13.5" customHeight="1">
      <c r="A11" s="466"/>
      <c r="B11" s="402"/>
      <c r="C11" s="405"/>
      <c r="D11" s="405"/>
      <c r="E11" s="135" t="str">
        <f>'5- Identificación de Riesgos'!D11</f>
        <v>2. Ausencia o cambio de la persona encargada de desarrollar estas funciones (Enfermedad, licencia, retiro, etc.)</v>
      </c>
      <c r="F11" s="411"/>
      <c r="G11" s="532"/>
      <c r="H11" s="405"/>
      <c r="I11" s="71"/>
      <c r="J11" s="534"/>
      <c r="K11" s="534"/>
      <c r="L11" s="530"/>
      <c r="M11" s="402"/>
      <c r="N11" s="402"/>
      <c r="O11" s="136"/>
      <c r="P11" s="136">
        <v>5</v>
      </c>
      <c r="Q11" s="137"/>
    </row>
    <row r="12" spans="1:269" ht="13.5" customHeight="1">
      <c r="A12" s="466"/>
      <c r="B12" s="402"/>
      <c r="C12" s="405"/>
      <c r="D12" s="405"/>
      <c r="E12" s="135" t="e">
        <f>'5- Identificación de Riesgos'!#REF!</f>
        <v>#REF!</v>
      </c>
      <c r="F12" s="411"/>
      <c r="G12" s="532"/>
      <c r="H12" s="405"/>
      <c r="I12" s="71"/>
      <c r="J12" s="534"/>
      <c r="K12" s="534"/>
      <c r="L12" s="530"/>
      <c r="M12" s="402"/>
      <c r="N12" s="402"/>
      <c r="O12" s="136"/>
      <c r="P12" s="136"/>
      <c r="Q12" s="137"/>
    </row>
    <row r="13" spans="1:269" ht="13.5" customHeight="1">
      <c r="A13" s="466"/>
      <c r="B13" s="402"/>
      <c r="C13" s="405"/>
      <c r="D13" s="405"/>
      <c r="E13" s="135" t="str">
        <f>'5- Identificación de Riesgos'!D13</f>
        <v>4. Carencia de personal con las competencias necesarias para el desarrollo de estas actividades.</v>
      </c>
      <c r="F13" s="411"/>
      <c r="G13" s="532"/>
      <c r="H13" s="405"/>
      <c r="I13" s="71"/>
      <c r="J13" s="534"/>
      <c r="K13" s="534"/>
      <c r="L13" s="530"/>
      <c r="M13" s="402"/>
      <c r="N13" s="402"/>
      <c r="O13" s="136"/>
      <c r="P13" s="136"/>
      <c r="Q13" s="137"/>
    </row>
    <row r="14" spans="1:269" ht="13.5" customHeight="1">
      <c r="A14" s="466"/>
      <c r="B14" s="402"/>
      <c r="C14" s="405"/>
      <c r="D14" s="405"/>
      <c r="E14" s="135" t="str">
        <f>'5- Identificación de Riesgos'!D14</f>
        <v>5. Desconocimiento de las disposiciones legales y normativas al respecto.</v>
      </c>
      <c r="F14" s="411"/>
      <c r="G14" s="532"/>
      <c r="H14" s="405"/>
      <c r="I14" s="71"/>
      <c r="J14" s="534"/>
      <c r="K14" s="534"/>
      <c r="L14" s="530"/>
      <c r="M14" s="402"/>
      <c r="N14" s="402"/>
      <c r="O14" s="136"/>
      <c r="P14" s="136"/>
      <c r="Q14" s="137"/>
    </row>
    <row r="15" spans="1:269" ht="13.5" customHeight="1">
      <c r="A15" s="466"/>
      <c r="B15" s="402"/>
      <c r="C15" s="405"/>
      <c r="D15" s="405"/>
      <c r="E15" s="135" t="e">
        <f>'5- Identificación de Riesgos'!#REF!</f>
        <v>#REF!</v>
      </c>
      <c r="F15" s="411"/>
      <c r="G15" s="532"/>
      <c r="H15" s="405"/>
      <c r="I15" s="71"/>
      <c r="J15" s="534"/>
      <c r="K15" s="534"/>
      <c r="L15" s="530"/>
      <c r="M15" s="402"/>
      <c r="N15" s="402"/>
      <c r="O15" s="136"/>
      <c r="P15" s="136"/>
      <c r="Q15" s="137"/>
    </row>
    <row r="16" spans="1:269" ht="13.5" customHeight="1">
      <c r="A16" s="466"/>
      <c r="B16" s="402"/>
      <c r="C16" s="405"/>
      <c r="D16" s="405"/>
      <c r="E16" s="135" t="str">
        <f>'5- Identificación de Riesgos'!D10</f>
        <v>1. Falta de planeación, seguimiento y control de los contratos que hayan terminado.</v>
      </c>
      <c r="F16" s="411"/>
      <c r="G16" s="532"/>
      <c r="H16" s="405"/>
      <c r="I16" s="71"/>
      <c r="J16" s="534"/>
      <c r="K16" s="534"/>
      <c r="L16" s="530"/>
      <c r="M16" s="402"/>
      <c r="N16" s="402"/>
      <c r="O16" s="136"/>
      <c r="P16" s="136"/>
      <c r="Q16" s="137"/>
    </row>
    <row r="17" spans="1:17" ht="13.5" customHeight="1">
      <c r="A17" s="466"/>
      <c r="B17" s="402"/>
      <c r="C17" s="405"/>
      <c r="D17" s="405"/>
      <c r="E17" s="135" t="str">
        <f>'5- Identificación de Riesgos'!D12</f>
        <v>3. Negligencia del contratista</v>
      </c>
      <c r="F17" s="411"/>
      <c r="G17" s="532"/>
      <c r="H17" s="405"/>
      <c r="I17" s="71"/>
      <c r="J17" s="534"/>
      <c r="K17" s="534"/>
      <c r="L17" s="530"/>
      <c r="M17" s="402"/>
      <c r="N17" s="402"/>
      <c r="O17" s="136"/>
      <c r="P17" s="136"/>
      <c r="Q17" s="137"/>
    </row>
    <row r="18" spans="1:17" ht="13.5" customHeight="1">
      <c r="A18" s="466"/>
      <c r="B18" s="402"/>
      <c r="C18" s="405"/>
      <c r="D18" s="405"/>
      <c r="E18" s="135" t="e">
        <f>'5- Identificación de Riesgos'!#REF!</f>
        <v>#REF!</v>
      </c>
      <c r="F18" s="411"/>
      <c r="G18" s="532"/>
      <c r="H18" s="405"/>
      <c r="I18" s="71"/>
      <c r="J18" s="534"/>
      <c r="K18" s="534"/>
      <c r="L18" s="530"/>
      <c r="M18" s="402"/>
      <c r="N18" s="402"/>
      <c r="O18" s="136"/>
      <c r="P18" s="136"/>
      <c r="Q18" s="137"/>
    </row>
    <row r="19" spans="1:17" ht="13.5" customHeight="1" thickBot="1">
      <c r="A19" s="466"/>
      <c r="B19" s="506"/>
      <c r="C19" s="405"/>
      <c r="D19" s="405"/>
      <c r="E19" s="135" t="e">
        <f>'5- Identificación de Riesgos'!#REF!</f>
        <v>#REF!</v>
      </c>
      <c r="F19" s="411"/>
      <c r="G19" s="532"/>
      <c r="H19" s="405"/>
      <c r="I19" s="72"/>
      <c r="J19" s="535"/>
      <c r="K19" s="535"/>
      <c r="L19" s="531"/>
      <c r="M19" s="506"/>
      <c r="N19" s="506"/>
      <c r="O19" s="136"/>
      <c r="P19" s="136"/>
      <c r="Q19" s="137"/>
    </row>
    <row r="20" spans="1:17" ht="13.5" customHeight="1">
      <c r="A20" s="465">
        <f>'5- Identificación de Riesgos'!A17</f>
        <v>2</v>
      </c>
      <c r="B20" s="401" t="str">
        <f>'5- Identificación de Riesgos'!B17</f>
        <v>Interés indebido en la supervisión de contratos</v>
      </c>
      <c r="C20" s="404" t="str">
        <f>'5- Identificación de Riesgos'!C17</f>
        <v>Actuaciones del servidor judicial en las cuales se evidencian intereses personales indebidos en la supervisión de los contratos que han sido celebrados por la Entidad, y se encuentran a su cargo.</v>
      </c>
      <c r="D20" s="506" t="s">
        <v>293</v>
      </c>
      <c r="E20" s="135" t="str">
        <f>'5- Identificación de Riesgos'!D17</f>
        <v>1. Desconocimiento de las responsabilidades fiscales, disciplinarias, civiles y penales de la labor de supervisión.</v>
      </c>
      <c r="F20" s="410" t="str">
        <f>'5- Identificación de Riesgos'!H17</f>
        <v>Muy Baja - 1</v>
      </c>
      <c r="G20" s="404" t="str">
        <f>'5- Identificación de Riesgos'!M17</f>
        <v>Menor - 2</v>
      </c>
      <c r="H20" s="404" t="str">
        <f>'5- Identificación de Riesgos'!N17</f>
        <v>Bajo - 2</v>
      </c>
      <c r="I20" s="71"/>
      <c r="J20" s="533" t="str">
        <f>'6- Valoración Controles'!T20</f>
        <v>Muy Baja - 1</v>
      </c>
      <c r="K20" s="533" t="str">
        <f>'6- Valoración Controles'!U20</f>
        <v>Menor - 2</v>
      </c>
      <c r="L20" s="529" t="e">
        <f>AVERAGE(#REF!)</f>
        <v>#REF!</v>
      </c>
      <c r="M20" s="401" t="str">
        <f>'6- Valoración Controles'!V20</f>
        <v>Bajo - 2</v>
      </c>
      <c r="N20" s="401" t="s">
        <v>406</v>
      </c>
      <c r="O20" s="136"/>
      <c r="P20" s="136"/>
      <c r="Q20" s="137"/>
    </row>
    <row r="21" spans="1:17" ht="13.5" customHeight="1">
      <c r="A21" s="466"/>
      <c r="B21" s="402"/>
      <c r="C21" s="405"/>
      <c r="D21" s="405"/>
      <c r="E21" s="135" t="str">
        <f>'5- Identificación de Riesgos'!D18</f>
        <v>2. Extralimitación en las funciones del supervisor del contrato.</v>
      </c>
      <c r="F21" s="411"/>
      <c r="G21" s="532"/>
      <c r="H21" s="405"/>
      <c r="I21" s="71"/>
      <c r="J21" s="534"/>
      <c r="K21" s="534"/>
      <c r="L21" s="530"/>
      <c r="M21" s="402"/>
      <c r="N21" s="402"/>
      <c r="O21" s="136"/>
      <c r="P21" s="136"/>
      <c r="Q21" s="137"/>
    </row>
    <row r="22" spans="1:17" ht="13.5" customHeight="1">
      <c r="A22" s="466"/>
      <c r="B22" s="402"/>
      <c r="C22" s="405"/>
      <c r="D22" s="405"/>
      <c r="E22" s="135" t="str">
        <f>'5- Identificación de Riesgos'!D19</f>
        <v>3. Existencia de tráfico de influencias.</v>
      </c>
      <c r="F22" s="411"/>
      <c r="G22" s="532"/>
      <c r="H22" s="405"/>
      <c r="I22" s="71"/>
      <c r="J22" s="534"/>
      <c r="K22" s="534"/>
      <c r="L22" s="530"/>
      <c r="M22" s="402"/>
      <c r="N22" s="402"/>
      <c r="O22" s="136"/>
      <c r="P22" s="136"/>
      <c r="Q22" s="137"/>
    </row>
    <row r="23" spans="1:17" ht="13.5" customHeight="1">
      <c r="A23" s="466"/>
      <c r="B23" s="402"/>
      <c r="C23" s="405"/>
      <c r="D23" s="405"/>
      <c r="E23" s="135" t="str">
        <f>'5- Identificación de Riesgos'!D20</f>
        <v>4. Alianzas entre el supervisor del contrato y el contratista, que desvíen el cumplimiento del objeto contractual.</v>
      </c>
      <c r="F23" s="411"/>
      <c r="G23" s="532"/>
      <c r="H23" s="405"/>
      <c r="I23" s="71"/>
      <c r="J23" s="534"/>
      <c r="K23" s="534"/>
      <c r="L23" s="530"/>
      <c r="M23" s="402"/>
      <c r="N23" s="402"/>
      <c r="O23" s="136"/>
      <c r="P23" s="136"/>
      <c r="Q23" s="137"/>
    </row>
    <row r="24" spans="1:17" ht="13.5" customHeight="1">
      <c r="A24" s="466"/>
      <c r="B24" s="402"/>
      <c r="C24" s="405"/>
      <c r="D24" s="405"/>
      <c r="E24" s="135" t="str">
        <f>'5- Identificación de Riesgos'!D21</f>
        <v>5. Inobservancia y/o desatención a los requerimientos normativos aplicables.</v>
      </c>
      <c r="F24" s="411"/>
      <c r="G24" s="532"/>
      <c r="H24" s="405"/>
      <c r="I24" s="71"/>
      <c r="J24" s="534"/>
      <c r="K24" s="534"/>
      <c r="L24" s="530"/>
      <c r="M24" s="402"/>
      <c r="N24" s="402"/>
      <c r="O24" s="136"/>
      <c r="P24" s="136"/>
      <c r="Q24" s="137"/>
    </row>
    <row r="25" spans="1:17" ht="13.5" customHeight="1">
      <c r="A25" s="466"/>
      <c r="B25" s="402"/>
      <c r="C25" s="405"/>
      <c r="D25" s="405"/>
      <c r="E25" s="135">
        <f>'5- Identificación de Riesgos'!D22</f>
        <v>0</v>
      </c>
      <c r="F25" s="411"/>
      <c r="G25" s="532"/>
      <c r="H25" s="405"/>
      <c r="I25" s="71"/>
      <c r="J25" s="534"/>
      <c r="K25" s="534"/>
      <c r="L25" s="530"/>
      <c r="M25" s="402"/>
      <c r="N25" s="402"/>
      <c r="O25" s="136"/>
      <c r="P25" s="136"/>
      <c r="Q25" s="137"/>
    </row>
    <row r="26" spans="1:17" ht="13.5" customHeight="1">
      <c r="A26" s="466"/>
      <c r="B26" s="402"/>
      <c r="C26" s="405"/>
      <c r="D26" s="405"/>
      <c r="E26" s="135">
        <f>'5- Identificación de Riesgos'!D23</f>
        <v>0</v>
      </c>
      <c r="F26" s="411"/>
      <c r="G26" s="532"/>
      <c r="H26" s="405"/>
      <c r="I26" s="71"/>
      <c r="J26" s="534"/>
      <c r="K26" s="534"/>
      <c r="L26" s="530"/>
      <c r="M26" s="402"/>
      <c r="N26" s="402"/>
      <c r="O26" s="136"/>
      <c r="P26" s="136"/>
      <c r="Q26" s="137"/>
    </row>
    <row r="27" spans="1:17" ht="13.5" customHeight="1">
      <c r="A27" s="466"/>
      <c r="B27" s="402"/>
      <c r="C27" s="405"/>
      <c r="D27" s="405"/>
      <c r="E27" s="135">
        <f>'5- Identificación de Riesgos'!D24</f>
        <v>0</v>
      </c>
      <c r="F27" s="411"/>
      <c r="G27" s="532"/>
      <c r="H27" s="405"/>
      <c r="I27" s="71"/>
      <c r="J27" s="534"/>
      <c r="K27" s="534"/>
      <c r="L27" s="530"/>
      <c r="M27" s="402"/>
      <c r="N27" s="402"/>
      <c r="O27" s="136"/>
      <c r="P27" s="136"/>
      <c r="Q27" s="137"/>
    </row>
    <row r="28" spans="1:17" ht="13.5" customHeight="1">
      <c r="A28" s="466"/>
      <c r="B28" s="402"/>
      <c r="C28" s="405"/>
      <c r="D28" s="405"/>
      <c r="E28" s="135">
        <f>'5- Identificación de Riesgos'!D25</f>
        <v>0</v>
      </c>
      <c r="F28" s="411"/>
      <c r="G28" s="532"/>
      <c r="H28" s="405"/>
      <c r="I28" s="71"/>
      <c r="J28" s="534"/>
      <c r="K28" s="534"/>
      <c r="L28" s="530"/>
      <c r="M28" s="402"/>
      <c r="N28" s="402"/>
      <c r="O28" s="136"/>
      <c r="P28" s="136"/>
      <c r="Q28" s="137"/>
    </row>
    <row r="29" spans="1:17" ht="13.5" customHeight="1" thickBot="1">
      <c r="A29" s="466"/>
      <c r="B29" s="506"/>
      <c r="C29" s="405"/>
      <c r="D29" s="405"/>
      <c r="E29" s="135">
        <f>'5- Identificación de Riesgos'!D26</f>
        <v>0</v>
      </c>
      <c r="F29" s="411"/>
      <c r="G29" s="532"/>
      <c r="H29" s="405"/>
      <c r="I29" s="72"/>
      <c r="J29" s="535"/>
      <c r="K29" s="535"/>
      <c r="L29" s="531"/>
      <c r="M29" s="506"/>
      <c r="N29" s="506"/>
      <c r="O29" s="136"/>
      <c r="P29" s="136"/>
      <c r="Q29" s="137"/>
    </row>
    <row r="30" spans="1:17" ht="18.75" customHeight="1">
      <c r="A30" s="465">
        <f>'5- Identificación de Riesgos'!A27</f>
        <v>3</v>
      </c>
      <c r="B30" s="401" t="str">
        <f>'5- Identificación de Riesgos'!B27</f>
        <v>Incumplimiento en el tramite de los siniestros desde el aviso del evento hasta el cierre del expediente del mismo.</v>
      </c>
      <c r="C30" s="404" t="str">
        <f>'5- Identificación de Riesgos'!C27</f>
        <v xml:space="preserve">Que no se cumplan los requisitos establecidos en el manual del Plan de seguros para el tramite de los siniestros derivando en perdidas mayores para la entidad </v>
      </c>
      <c r="D30" s="506" t="s">
        <v>293</v>
      </c>
      <c r="E30" s="135" t="str">
        <f>'5- Identificación de Riesgos'!D27</f>
        <v>1. Desconocimineto del Manual del Plan de Seguros a los servidores judiciales</v>
      </c>
      <c r="F30" s="410" t="str">
        <f>'5- Identificación de Riesgos'!H27</f>
        <v>Muy Baja - 1</v>
      </c>
      <c r="G30" s="404" t="str">
        <f>'5- Identificación de Riesgos'!M27</f>
        <v>Leve - 1</v>
      </c>
      <c r="H30" s="404" t="str">
        <f>'5- Identificación de Riesgos'!N27</f>
        <v>Bajo - 1</v>
      </c>
      <c r="I30" s="71"/>
      <c r="J30" s="533" t="str">
        <f>'6- Valoración Controles'!T30</f>
        <v>Muy Baja - 1</v>
      </c>
      <c r="K30" s="533" t="str">
        <f>'6- Valoración Controles'!U30</f>
        <v>Leve - 1</v>
      </c>
      <c r="L30" s="529" t="e">
        <f>AVERAGE(#REF!)</f>
        <v>#REF!</v>
      </c>
      <c r="M30" s="401" t="str">
        <f>'6- Valoración Controles'!V30</f>
        <v>Bajo - 1</v>
      </c>
      <c r="N30" s="401" t="s">
        <v>406</v>
      </c>
      <c r="O30" s="136"/>
      <c r="P30" s="136"/>
      <c r="Q30" s="137"/>
    </row>
    <row r="31" spans="1:17" ht="29">
      <c r="A31" s="466"/>
      <c r="B31" s="402"/>
      <c r="C31" s="405"/>
      <c r="D31" s="405"/>
      <c r="E31" s="135" t="str">
        <f>'5- Identificación de Riesgos'!D28</f>
        <v>2. Ausencia de comunicación asertiva entre los actores del plan de seguros.</v>
      </c>
      <c r="F31" s="411"/>
      <c r="G31" s="532"/>
      <c r="H31" s="405"/>
      <c r="I31" s="71"/>
      <c r="J31" s="534"/>
      <c r="K31" s="534"/>
      <c r="L31" s="530"/>
      <c r="M31" s="402"/>
      <c r="N31" s="402"/>
      <c r="O31" s="136"/>
      <c r="P31" s="136"/>
      <c r="Q31" s="137"/>
    </row>
    <row r="32" spans="1:17" ht="43.5">
      <c r="A32" s="466"/>
      <c r="B32" s="402"/>
      <c r="C32" s="405"/>
      <c r="D32" s="405"/>
      <c r="E32" s="135" t="str">
        <f>'5- Identificación de Riesgos'!D29</f>
        <v xml:space="preserve">3. Incumplimiento de las obligaciones contracturales de los contratos que conforman el plan de seguros </v>
      </c>
      <c r="F32" s="411"/>
      <c r="G32" s="532"/>
      <c r="H32" s="405"/>
      <c r="I32" s="71"/>
      <c r="J32" s="534"/>
      <c r="K32" s="534"/>
      <c r="L32" s="530"/>
      <c r="M32" s="402"/>
      <c r="N32" s="402"/>
      <c r="O32" s="136"/>
      <c r="P32" s="136"/>
      <c r="Q32" s="137"/>
    </row>
    <row r="33" spans="1:17" ht="29">
      <c r="A33" s="466"/>
      <c r="B33" s="402"/>
      <c r="C33" s="405"/>
      <c r="D33" s="405"/>
      <c r="E33" s="135" t="str">
        <f>'5- Identificación de Riesgos'!D30</f>
        <v>4. Información imprecisa presentada al momento de la reclamación.</v>
      </c>
      <c r="F33" s="411"/>
      <c r="G33" s="532"/>
      <c r="H33" s="405"/>
      <c r="I33" s="71"/>
      <c r="J33" s="534"/>
      <c r="K33" s="534"/>
      <c r="L33" s="530"/>
      <c r="M33" s="402"/>
      <c r="N33" s="402"/>
      <c r="O33" s="136"/>
      <c r="P33" s="136"/>
      <c r="Q33" s="137"/>
    </row>
    <row r="34" spans="1:17" ht="43.5">
      <c r="A34" s="466"/>
      <c r="B34" s="402"/>
      <c r="C34" s="405"/>
      <c r="D34" s="405"/>
      <c r="E34" s="135" t="str">
        <f>'5- Identificación de Riesgos'!D31</f>
        <v>5. Alto volumen de carga laboral versus las solicitudes generadas en el aspecto legal e informativo</v>
      </c>
      <c r="F34" s="411"/>
      <c r="G34" s="532"/>
      <c r="H34" s="405"/>
      <c r="I34" s="71"/>
      <c r="J34" s="534"/>
      <c r="K34" s="534"/>
      <c r="L34" s="530"/>
      <c r="M34" s="402"/>
      <c r="N34" s="402"/>
      <c r="O34" s="136"/>
      <c r="P34" s="136"/>
      <c r="Q34" s="137"/>
    </row>
    <row r="35" spans="1:17">
      <c r="A35" s="466"/>
      <c r="B35" s="402"/>
      <c r="C35" s="405"/>
      <c r="D35" s="405"/>
      <c r="E35" s="135">
        <f>'5- Identificación de Riesgos'!D32</f>
        <v>0</v>
      </c>
      <c r="F35" s="411"/>
      <c r="G35" s="532"/>
      <c r="H35" s="405"/>
      <c r="I35" s="71"/>
      <c r="J35" s="534"/>
      <c r="K35" s="534"/>
      <c r="L35" s="530"/>
      <c r="M35" s="402"/>
      <c r="N35" s="402"/>
      <c r="O35" s="136"/>
      <c r="P35" s="136"/>
      <c r="Q35" s="137"/>
    </row>
    <row r="36" spans="1:17">
      <c r="A36" s="466"/>
      <c r="B36" s="402"/>
      <c r="C36" s="405"/>
      <c r="D36" s="405"/>
      <c r="E36" s="135">
        <f>'5- Identificación de Riesgos'!D33</f>
        <v>0</v>
      </c>
      <c r="F36" s="411"/>
      <c r="G36" s="532"/>
      <c r="H36" s="405"/>
      <c r="I36" s="71"/>
      <c r="J36" s="534"/>
      <c r="K36" s="534"/>
      <c r="L36" s="530"/>
      <c r="M36" s="402"/>
      <c r="N36" s="402"/>
      <c r="O36" s="136"/>
      <c r="P36" s="136"/>
      <c r="Q36" s="137"/>
    </row>
    <row r="37" spans="1:17">
      <c r="A37" s="466"/>
      <c r="B37" s="402"/>
      <c r="C37" s="405"/>
      <c r="D37" s="405"/>
      <c r="E37" s="135">
        <f>'5- Identificación de Riesgos'!D34</f>
        <v>0</v>
      </c>
      <c r="F37" s="411"/>
      <c r="G37" s="532"/>
      <c r="H37" s="405"/>
      <c r="I37" s="71"/>
      <c r="J37" s="534"/>
      <c r="K37" s="534"/>
      <c r="L37" s="530"/>
      <c r="M37" s="402"/>
      <c r="N37" s="402"/>
      <c r="O37" s="136"/>
      <c r="P37" s="136"/>
      <c r="Q37" s="137"/>
    </row>
    <row r="38" spans="1:17">
      <c r="A38" s="466"/>
      <c r="B38" s="402"/>
      <c r="C38" s="405"/>
      <c r="D38" s="405"/>
      <c r="E38" s="135">
        <f>'5- Identificación de Riesgos'!D35</f>
        <v>0</v>
      </c>
      <c r="F38" s="411"/>
      <c r="G38" s="532"/>
      <c r="H38" s="405"/>
      <c r="I38" s="71"/>
      <c r="J38" s="534"/>
      <c r="K38" s="534"/>
      <c r="L38" s="530"/>
      <c r="M38" s="402"/>
      <c r="N38" s="402"/>
      <c r="O38" s="136"/>
      <c r="P38" s="136"/>
      <c r="Q38" s="137"/>
    </row>
    <row r="39" spans="1:17" ht="15.75" customHeight="1" thickBot="1">
      <c r="A39" s="466"/>
      <c r="B39" s="506"/>
      <c r="C39" s="405"/>
      <c r="D39" s="405"/>
      <c r="E39" s="135">
        <f>'5- Identificación de Riesgos'!D36</f>
        <v>0</v>
      </c>
      <c r="F39" s="411"/>
      <c r="G39" s="532"/>
      <c r="H39" s="405"/>
      <c r="I39" s="72"/>
      <c r="J39" s="535"/>
      <c r="K39" s="535"/>
      <c r="L39" s="531"/>
      <c r="M39" s="506"/>
      <c r="N39" s="506"/>
      <c r="O39" s="136"/>
      <c r="P39" s="136"/>
      <c r="Q39" s="137"/>
    </row>
    <row r="40" spans="1:17" ht="45" customHeight="1">
      <c r="A40" s="465">
        <f>'5- Identificación de Riesgos'!A37</f>
        <v>4</v>
      </c>
      <c r="B40" s="401" t="str">
        <f>'5- Identificación de Riesgos'!B37</f>
        <v>Perdida parcial o total de la información</v>
      </c>
      <c r="C40" s="404" t="str">
        <f>'5- Identificación de Riesgos'!C37</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40" s="506" t="s">
        <v>293</v>
      </c>
      <c r="E40" s="135" t="str">
        <f>'5- Identificación de Riesgos'!D37</f>
        <v>1. Demora en los procedimientos para la elaboración y administración de copias de seguridad de los sistemas de información.</v>
      </c>
      <c r="F40" s="410" t="str">
        <f>'5- Identificación de Riesgos'!H37</f>
        <v>Muy Baja - 1</v>
      </c>
      <c r="G40" s="404" t="str">
        <f>'5- Identificación de Riesgos'!M37</f>
        <v>Leve - 1</v>
      </c>
      <c r="H40" s="404" t="str">
        <f>'5- Identificación de Riesgos'!N37</f>
        <v>Bajo - 1</v>
      </c>
      <c r="I40" s="71"/>
      <c r="J40" s="533" t="str">
        <f>'6- Valoración Controles'!T40</f>
        <v>Muy Baja - 1</v>
      </c>
      <c r="K40" s="533" t="str">
        <f>'6- Valoración Controles'!U40</f>
        <v>Leve - 1</v>
      </c>
      <c r="L40" s="529" t="e">
        <f>AVERAGE(#REF!)</f>
        <v>#REF!</v>
      </c>
      <c r="M40" s="401" t="str">
        <f>'6- Valoración Controles'!V40</f>
        <v>Bajo - 1</v>
      </c>
      <c r="N40" s="401" t="s">
        <v>406</v>
      </c>
      <c r="O40" s="136"/>
      <c r="P40" s="136"/>
      <c r="Q40" s="137"/>
    </row>
    <row r="41" spans="1:17" ht="29">
      <c r="A41" s="466"/>
      <c r="B41" s="402"/>
      <c r="C41" s="405"/>
      <c r="D41" s="405"/>
      <c r="E41" s="135" t="str">
        <f>'5- Identificación de Riesgos'!D38</f>
        <v xml:space="preserve">2. Pérdida de documentos cuando son entregados para realizar un proceso en otra dependencia </v>
      </c>
      <c r="F41" s="411"/>
      <c r="G41" s="532"/>
      <c r="H41" s="405"/>
      <c r="I41" s="71"/>
      <c r="J41" s="534"/>
      <c r="K41" s="534"/>
      <c r="L41" s="530"/>
      <c r="M41" s="402"/>
      <c r="N41" s="402"/>
      <c r="O41" s="136"/>
      <c r="P41" s="136"/>
      <c r="Q41" s="137"/>
    </row>
    <row r="42" spans="1:17" ht="58">
      <c r="A42" s="466"/>
      <c r="B42" s="402"/>
      <c r="C42" s="405"/>
      <c r="D42" s="405"/>
      <c r="E42" s="135" t="str">
        <f>'5- Identificación de Riesgos'!D39</f>
        <v xml:space="preserve">3. Posibles daños y pérdida de documentos o información recibida para radicar, entregar o enviar por correo o a la mano; por factores humanos y ambientales. </v>
      </c>
      <c r="F42" s="411"/>
      <c r="G42" s="532"/>
      <c r="H42" s="405"/>
      <c r="I42" s="71"/>
      <c r="J42" s="534"/>
      <c r="K42" s="534"/>
      <c r="L42" s="530"/>
      <c r="M42" s="402"/>
      <c r="N42" s="402"/>
      <c r="O42" s="136"/>
      <c r="P42" s="136"/>
      <c r="Q42" s="137"/>
    </row>
    <row r="43" spans="1:17" ht="58">
      <c r="A43" s="466"/>
      <c r="B43" s="402"/>
      <c r="C43" s="405"/>
      <c r="D43" s="405"/>
      <c r="E43" s="135" t="str">
        <f>'5- Identificación de Riesgos'!D40</f>
        <v>4.Desconocimiento del procedimiento de procesos de Archivo en la recepción, almacenamiento y distribución de los documentos</v>
      </c>
      <c r="F43" s="411"/>
      <c r="G43" s="532"/>
      <c r="H43" s="405"/>
      <c r="I43" s="71"/>
      <c r="J43" s="534"/>
      <c r="K43" s="534"/>
      <c r="L43" s="530"/>
      <c r="M43" s="402"/>
      <c r="N43" s="402"/>
      <c r="O43" s="136"/>
      <c r="P43" s="136"/>
      <c r="Q43" s="137"/>
    </row>
    <row r="44" spans="1:17">
      <c r="A44" s="466"/>
      <c r="B44" s="402"/>
      <c r="C44" s="405"/>
      <c r="D44" s="405"/>
      <c r="E44" s="135" t="str">
        <f>'5- Identificación de Riesgos'!D41</f>
        <v>5. Alto volumen de carga laboral</v>
      </c>
      <c r="F44" s="411"/>
      <c r="G44" s="532"/>
      <c r="H44" s="405"/>
      <c r="I44" s="71"/>
      <c r="J44" s="534"/>
      <c r="K44" s="534"/>
      <c r="L44" s="530"/>
      <c r="M44" s="402"/>
      <c r="N44" s="402"/>
      <c r="O44" s="136"/>
      <c r="P44" s="136"/>
      <c r="Q44" s="137"/>
    </row>
    <row r="45" spans="1:17">
      <c r="A45" s="466"/>
      <c r="B45" s="402"/>
      <c r="C45" s="405"/>
      <c r="D45" s="405"/>
      <c r="E45" s="135">
        <f>'5- Identificación de Riesgos'!D42</f>
        <v>0</v>
      </c>
      <c r="F45" s="411"/>
      <c r="G45" s="532"/>
      <c r="H45" s="405"/>
      <c r="I45" s="71"/>
      <c r="J45" s="534"/>
      <c r="K45" s="534"/>
      <c r="L45" s="530"/>
      <c r="M45" s="402"/>
      <c r="N45" s="402"/>
      <c r="O45" s="136"/>
      <c r="P45" s="136"/>
      <c r="Q45" s="137"/>
    </row>
    <row r="46" spans="1:17">
      <c r="A46" s="466"/>
      <c r="B46" s="402"/>
      <c r="C46" s="405"/>
      <c r="D46" s="405"/>
      <c r="E46" s="135">
        <f>'5- Identificación de Riesgos'!D43</f>
        <v>0</v>
      </c>
      <c r="F46" s="411"/>
      <c r="G46" s="532"/>
      <c r="H46" s="405"/>
      <c r="I46" s="71"/>
      <c r="J46" s="534"/>
      <c r="K46" s="534"/>
      <c r="L46" s="530"/>
      <c r="M46" s="402"/>
      <c r="N46" s="402"/>
      <c r="O46" s="136"/>
      <c r="P46" s="136"/>
      <c r="Q46" s="137"/>
    </row>
    <row r="47" spans="1:17">
      <c r="A47" s="466"/>
      <c r="B47" s="402"/>
      <c r="C47" s="405"/>
      <c r="D47" s="405"/>
      <c r="E47" s="135">
        <f>'5- Identificación de Riesgos'!D44</f>
        <v>0</v>
      </c>
      <c r="F47" s="411"/>
      <c r="G47" s="532"/>
      <c r="H47" s="405"/>
      <c r="I47" s="71"/>
      <c r="J47" s="534"/>
      <c r="K47" s="534"/>
      <c r="L47" s="530"/>
      <c r="M47" s="402"/>
      <c r="N47" s="402"/>
      <c r="O47" s="136"/>
      <c r="P47" s="136"/>
      <c r="Q47" s="137"/>
    </row>
    <row r="48" spans="1:17">
      <c r="A48" s="466"/>
      <c r="B48" s="402"/>
      <c r="C48" s="405"/>
      <c r="D48" s="405"/>
      <c r="E48" s="135">
        <f>'5- Identificación de Riesgos'!D45</f>
        <v>0</v>
      </c>
      <c r="F48" s="411"/>
      <c r="G48" s="532"/>
      <c r="H48" s="405"/>
      <c r="I48" s="71"/>
      <c r="J48" s="534"/>
      <c r="K48" s="534"/>
      <c r="L48" s="530"/>
      <c r="M48" s="402"/>
      <c r="N48" s="402"/>
      <c r="O48" s="136"/>
      <c r="P48" s="136"/>
      <c r="Q48" s="137"/>
    </row>
    <row r="49" spans="1:17" ht="15" thickBot="1">
      <c r="A49" s="466"/>
      <c r="B49" s="506"/>
      <c r="C49" s="405"/>
      <c r="D49" s="405"/>
      <c r="E49" s="135">
        <f>'5- Identificación de Riesgos'!D46</f>
        <v>0</v>
      </c>
      <c r="F49" s="411"/>
      <c r="G49" s="532"/>
      <c r="H49" s="405"/>
      <c r="I49" s="72"/>
      <c r="J49" s="535"/>
      <c r="K49" s="535"/>
      <c r="L49" s="531"/>
      <c r="M49" s="506"/>
      <c r="N49" s="506"/>
      <c r="O49" s="136"/>
      <c r="P49" s="136"/>
      <c r="Q49" s="137"/>
    </row>
    <row r="50" spans="1:17" ht="72" customHeight="1">
      <c r="A50" s="465">
        <f>'5- Identificación de Riesgos'!A47</f>
        <v>5</v>
      </c>
      <c r="B50" s="401" t="str">
        <f>'5- Identificación de Riesgos'!B47</f>
        <v>Suspensión de los Servicios Públicos Domiciliarios y/o de Telefonía Móvil Celular (TMC)</v>
      </c>
      <c r="C50" s="404" t="str">
        <f>'5- Identificación de Riesgos'!C47</f>
        <v>Pérdida de los beneficios obtenidos mediante el uso de los Servicios Públicos domiciliarios y Servicios TMC.</v>
      </c>
      <c r="D50" s="506" t="s">
        <v>293</v>
      </c>
      <c r="E50" s="135" t="str">
        <f>'5- Identificación de Riesgos'!D47</f>
        <v>1. No dar trámite de pago oportuno.</v>
      </c>
      <c r="F50" s="410" t="str">
        <f>'5- Identificación de Riesgos'!H47</f>
        <v>Muy Baja - 1</v>
      </c>
      <c r="G50" s="404" t="str">
        <f>'5- Identificación de Riesgos'!M47</f>
        <v>Leve - 1</v>
      </c>
      <c r="H50" s="404" t="str">
        <f>'5- Identificación de Riesgos'!N47</f>
        <v>Bajo - 1</v>
      </c>
      <c r="I50" s="71"/>
      <c r="J50" s="533" t="str">
        <f>'6- Valoración Controles'!T50</f>
        <v>Muy Baja - 1</v>
      </c>
      <c r="K50" s="533" t="str">
        <f>'6- Valoración Controles'!U50</f>
        <v>Leve - 1</v>
      </c>
      <c r="L50" s="529" t="e">
        <f>AVERAGE(#REF!)</f>
        <v>#REF!</v>
      </c>
      <c r="M50" s="401" t="str">
        <f>'6- Valoración Controles'!V50</f>
        <v>Bajo - 1</v>
      </c>
      <c r="N50" s="401" t="s">
        <v>406</v>
      </c>
      <c r="O50" s="136"/>
      <c r="P50" s="136"/>
      <c r="Q50" s="137"/>
    </row>
    <row r="51" spans="1:17" ht="43.15" customHeight="1">
      <c r="A51" s="466"/>
      <c r="B51" s="402"/>
      <c r="C51" s="405"/>
      <c r="D51" s="405"/>
      <c r="E51" s="135" t="str">
        <f>'5- Identificación de Riesgos'!D48</f>
        <v>2. Saldos pendientes que no corresponden en su pago a la Rama Judicial</v>
      </c>
      <c r="F51" s="411"/>
      <c r="G51" s="532"/>
      <c r="H51" s="405"/>
      <c r="I51" s="71"/>
      <c r="J51" s="534"/>
      <c r="K51" s="534"/>
      <c r="L51" s="530"/>
      <c r="M51" s="402"/>
      <c r="N51" s="402"/>
      <c r="O51" s="136"/>
      <c r="P51" s="136"/>
      <c r="Q51" s="137"/>
    </row>
    <row r="52" spans="1:17" ht="29">
      <c r="A52" s="466"/>
      <c r="B52" s="402"/>
      <c r="C52" s="405"/>
      <c r="D52" s="405"/>
      <c r="E52" s="135" t="str">
        <f>'5- Identificación de Riesgos'!D49</f>
        <v>3. Fallas en la comunicación con el operador del servicio.</v>
      </c>
      <c r="F52" s="411"/>
      <c r="G52" s="532"/>
      <c r="H52" s="405"/>
      <c r="I52" s="71"/>
      <c r="J52" s="534"/>
      <c r="K52" s="534"/>
      <c r="L52" s="530"/>
      <c r="M52" s="402"/>
      <c r="N52" s="402"/>
      <c r="O52" s="136"/>
      <c r="P52" s="136"/>
      <c r="Q52" s="137"/>
    </row>
    <row r="53" spans="1:17" ht="29">
      <c r="A53" s="466"/>
      <c r="B53" s="402"/>
      <c r="C53" s="405"/>
      <c r="D53" s="405"/>
      <c r="E53" s="135" t="str">
        <f>'5- Identificación de Riesgos'!D50</f>
        <v>4. No aplicación o aplicación extemporánea de pagos por parte del operador.</v>
      </c>
      <c r="F53" s="411"/>
      <c r="G53" s="532"/>
      <c r="H53" s="405"/>
      <c r="I53" s="71"/>
      <c r="J53" s="534"/>
      <c r="K53" s="534"/>
      <c r="L53" s="530"/>
      <c r="M53" s="402"/>
      <c r="N53" s="402"/>
      <c r="O53" s="136"/>
      <c r="P53" s="136"/>
      <c r="Q53" s="137"/>
    </row>
    <row r="54" spans="1:17" ht="14.5" customHeight="1">
      <c r="A54" s="466"/>
      <c r="B54" s="402"/>
      <c r="C54" s="405"/>
      <c r="D54" s="405"/>
      <c r="E54" s="135">
        <f>'5- Identificación de Riesgos'!D51</f>
        <v>0</v>
      </c>
      <c r="F54" s="411"/>
      <c r="G54" s="532"/>
      <c r="H54" s="405"/>
      <c r="I54" s="71"/>
      <c r="J54" s="534"/>
      <c r="K54" s="534"/>
      <c r="L54" s="530"/>
      <c r="M54" s="402"/>
      <c r="N54" s="402"/>
      <c r="O54" s="136"/>
      <c r="P54" s="136"/>
      <c r="Q54" s="137"/>
    </row>
    <row r="55" spans="1:17">
      <c r="A55" s="466"/>
      <c r="B55" s="402"/>
      <c r="C55" s="405"/>
      <c r="D55" s="405"/>
      <c r="E55" s="135">
        <f>'5- Identificación de Riesgos'!D52</f>
        <v>0</v>
      </c>
      <c r="F55" s="411"/>
      <c r="G55" s="532"/>
      <c r="H55" s="405"/>
      <c r="I55" s="71"/>
      <c r="J55" s="534"/>
      <c r="K55" s="534"/>
      <c r="L55" s="530"/>
      <c r="M55" s="402"/>
      <c r="N55" s="402"/>
      <c r="O55" s="136"/>
      <c r="P55" s="136"/>
      <c r="Q55" s="137"/>
    </row>
    <row r="56" spans="1:17" ht="14.5" customHeight="1">
      <c r="A56" s="466"/>
      <c r="B56" s="402"/>
      <c r="C56" s="405"/>
      <c r="D56" s="405"/>
      <c r="E56" s="135">
        <f>'5- Identificación de Riesgos'!D53</f>
        <v>0</v>
      </c>
      <c r="F56" s="411"/>
      <c r="G56" s="532"/>
      <c r="H56" s="405"/>
      <c r="I56" s="71"/>
      <c r="J56" s="534"/>
      <c r="K56" s="534"/>
      <c r="L56" s="530"/>
      <c r="M56" s="402"/>
      <c r="N56" s="402"/>
      <c r="O56" s="136"/>
      <c r="P56" s="136"/>
      <c r="Q56" s="137"/>
    </row>
    <row r="57" spans="1:17">
      <c r="A57" s="466"/>
      <c r="B57" s="402"/>
      <c r="C57" s="405"/>
      <c r="D57" s="405"/>
      <c r="E57" s="135">
        <f>'5- Identificación de Riesgos'!D54</f>
        <v>0</v>
      </c>
      <c r="F57" s="411"/>
      <c r="G57" s="532"/>
      <c r="H57" s="405"/>
      <c r="I57" s="71"/>
      <c r="J57" s="534"/>
      <c r="K57" s="534"/>
      <c r="L57" s="530"/>
      <c r="M57" s="402"/>
      <c r="N57" s="402"/>
      <c r="O57" s="136"/>
      <c r="P57" s="136"/>
      <c r="Q57" s="137"/>
    </row>
    <row r="58" spans="1:17">
      <c r="A58" s="466"/>
      <c r="B58" s="402"/>
      <c r="C58" s="405"/>
      <c r="D58" s="405"/>
      <c r="E58" s="135">
        <f>'5- Identificación de Riesgos'!D55</f>
        <v>0</v>
      </c>
      <c r="F58" s="411"/>
      <c r="G58" s="532"/>
      <c r="H58" s="405"/>
      <c r="I58" s="71"/>
      <c r="J58" s="534"/>
      <c r="K58" s="534"/>
      <c r="L58" s="530"/>
      <c r="M58" s="402"/>
      <c r="N58" s="402"/>
      <c r="O58" s="136"/>
      <c r="P58" s="136"/>
      <c r="Q58" s="137"/>
    </row>
    <row r="59" spans="1:17" ht="15" thickBot="1">
      <c r="A59" s="466"/>
      <c r="B59" s="506"/>
      <c r="C59" s="405"/>
      <c r="D59" s="405"/>
      <c r="E59" s="135">
        <f>'5- Identificación de Riesgos'!D56</f>
        <v>0</v>
      </c>
      <c r="F59" s="411"/>
      <c r="G59" s="532"/>
      <c r="H59" s="405"/>
      <c r="I59" s="72"/>
      <c r="J59" s="535"/>
      <c r="K59" s="535"/>
      <c r="L59" s="531"/>
      <c r="M59" s="506"/>
      <c r="N59" s="506"/>
      <c r="O59" s="136"/>
      <c r="P59" s="136"/>
      <c r="Q59" s="137"/>
    </row>
    <row r="60" spans="1:17" ht="30" customHeight="1">
      <c r="A60" s="465">
        <f>'5- Identificación de Riesgos'!A57</f>
        <v>6</v>
      </c>
      <c r="B60" s="401" t="str">
        <f>'5- Identificación de Riesgos'!B57</f>
        <v>Tener registros desactualizados del parque automotor de la Rama Judicial (Hojas de vida de los vehículos, reporte de novedades) y/o pérdida de la información anéxa documentada.</v>
      </c>
      <c r="C60" s="404" t="str">
        <f>'5- Identificación de Riesgos'!C57</f>
        <v>Falta de información para realizar seguimiento en términos de cumplimiento, detección y análisis de las novedades de los vehículos.</v>
      </c>
      <c r="D60" s="506" t="s">
        <v>293</v>
      </c>
      <c r="E60" s="135" t="str">
        <f>'5- Identificación de Riesgos'!D57</f>
        <v>1. Registros y novedades recibidas pendientes de actualiza.</v>
      </c>
      <c r="F60" s="410" t="str">
        <f>'5- Identificación de Riesgos'!H57</f>
        <v>Muy Baja - 1</v>
      </c>
      <c r="G60" s="404" t="str">
        <f>'5- Identificación de Riesgos'!M57</f>
        <v>Leve - 1</v>
      </c>
      <c r="H60" s="404" t="str">
        <f>'5- Identificación de Riesgos'!N57</f>
        <v>Bajo - 1</v>
      </c>
      <c r="I60" s="71"/>
      <c r="J60" s="533" t="str">
        <f>'6- Valoración Controles'!T60</f>
        <v>Muy Baja - 1</v>
      </c>
      <c r="K60" s="533" t="str">
        <f>'6- Valoración Controles'!U60</f>
        <v>Leve - 1</v>
      </c>
      <c r="L60" s="529" t="e">
        <f>AVERAGE(#REF!)</f>
        <v>#REF!</v>
      </c>
      <c r="M60" s="401" t="str">
        <f>'6- Valoración Controles'!V60</f>
        <v>Bajo - 1</v>
      </c>
      <c r="N60" s="401" t="s">
        <v>406</v>
      </c>
      <c r="O60" s="136"/>
      <c r="P60" s="136"/>
      <c r="Q60" s="137"/>
    </row>
    <row r="61" spans="1:17" ht="29">
      <c r="A61" s="466"/>
      <c r="B61" s="402"/>
      <c r="C61" s="405"/>
      <c r="D61" s="405"/>
      <c r="E61" s="135" t="str">
        <f>'5- Identificación de Riesgos'!D58</f>
        <v>2. Registros y novedades no recibidas para la actualización del registro.</v>
      </c>
      <c r="F61" s="411"/>
      <c r="G61" s="532"/>
      <c r="H61" s="405"/>
      <c r="I61" s="71"/>
      <c r="J61" s="534"/>
      <c r="K61" s="534"/>
      <c r="L61" s="530"/>
      <c r="M61" s="402"/>
      <c r="N61" s="402"/>
      <c r="O61" s="136"/>
      <c r="P61" s="136"/>
      <c r="Q61" s="137"/>
    </row>
    <row r="62" spans="1:17">
      <c r="A62" s="466"/>
      <c r="B62" s="402"/>
      <c r="C62" s="405"/>
      <c r="D62" s="405"/>
      <c r="E62" s="135" t="str">
        <f>'5- Identificación de Riesgos'!D59</f>
        <v>3. Bases de datos sin criterios unificados.</v>
      </c>
      <c r="F62" s="411"/>
      <c r="G62" s="532"/>
      <c r="H62" s="405"/>
      <c r="I62" s="71"/>
      <c r="J62" s="534"/>
      <c r="K62" s="534"/>
      <c r="L62" s="530"/>
      <c r="M62" s="402"/>
      <c r="N62" s="402"/>
      <c r="O62" s="136"/>
      <c r="P62" s="136"/>
      <c r="Q62" s="137"/>
    </row>
    <row r="63" spans="1:17" ht="29">
      <c r="A63" s="466"/>
      <c r="B63" s="402"/>
      <c r="C63" s="405"/>
      <c r="D63" s="405"/>
      <c r="E63" s="135" t="str">
        <f>'5- Identificación de Riesgos'!D60</f>
        <v>4. Falta de respaldo de la base de datos y/o registros físicos de los vehículos</v>
      </c>
      <c r="F63" s="411"/>
      <c r="G63" s="532"/>
      <c r="H63" s="405"/>
      <c r="I63" s="71"/>
      <c r="J63" s="534"/>
      <c r="K63" s="534"/>
      <c r="L63" s="530"/>
      <c r="M63" s="402"/>
      <c r="N63" s="402"/>
      <c r="O63" s="136"/>
      <c r="P63" s="136"/>
      <c r="Q63" s="137"/>
    </row>
    <row r="64" spans="1:17" ht="29">
      <c r="A64" s="466"/>
      <c r="B64" s="402"/>
      <c r="C64" s="405"/>
      <c r="D64" s="405"/>
      <c r="E64" s="135" t="str">
        <f>'5- Identificación de Riesgos'!D61</f>
        <v>5. Fallas en el software de los equipos de cómputo.</v>
      </c>
      <c r="F64" s="411"/>
      <c r="G64" s="532"/>
      <c r="H64" s="405"/>
      <c r="I64" s="71"/>
      <c r="J64" s="534"/>
      <c r="K64" s="534"/>
      <c r="L64" s="530"/>
      <c r="M64" s="402"/>
      <c r="N64" s="402"/>
      <c r="O64" s="136"/>
      <c r="P64" s="136"/>
      <c r="Q64" s="137"/>
    </row>
    <row r="65" spans="1:17">
      <c r="A65" s="466"/>
      <c r="B65" s="402"/>
      <c r="C65" s="405"/>
      <c r="D65" s="405"/>
      <c r="E65" s="135">
        <f>'5- Identificación de Riesgos'!D62</f>
        <v>0</v>
      </c>
      <c r="F65" s="411"/>
      <c r="G65" s="532"/>
      <c r="H65" s="405"/>
      <c r="I65" s="71"/>
      <c r="J65" s="534"/>
      <c r="K65" s="534"/>
      <c r="L65" s="530"/>
      <c r="M65" s="402"/>
      <c r="N65" s="402"/>
      <c r="O65" s="136"/>
      <c r="P65" s="136"/>
      <c r="Q65" s="137"/>
    </row>
    <row r="66" spans="1:17">
      <c r="A66" s="466"/>
      <c r="B66" s="402"/>
      <c r="C66" s="405"/>
      <c r="D66" s="405"/>
      <c r="E66" s="135">
        <f>'5- Identificación de Riesgos'!D63</f>
        <v>0</v>
      </c>
      <c r="F66" s="411"/>
      <c r="G66" s="532"/>
      <c r="H66" s="405"/>
      <c r="I66" s="71"/>
      <c r="J66" s="534"/>
      <c r="K66" s="534"/>
      <c r="L66" s="530"/>
      <c r="M66" s="402"/>
      <c r="N66" s="402"/>
      <c r="O66" s="136"/>
      <c r="P66" s="136"/>
      <c r="Q66" s="137"/>
    </row>
    <row r="67" spans="1:17">
      <c r="A67" s="466"/>
      <c r="B67" s="402"/>
      <c r="C67" s="405"/>
      <c r="D67" s="405"/>
      <c r="E67" s="135">
        <f>'5- Identificación de Riesgos'!D64</f>
        <v>0</v>
      </c>
      <c r="F67" s="411"/>
      <c r="G67" s="532"/>
      <c r="H67" s="405"/>
      <c r="I67" s="71"/>
      <c r="J67" s="534"/>
      <c r="K67" s="534"/>
      <c r="L67" s="530"/>
      <c r="M67" s="402"/>
      <c r="N67" s="402"/>
      <c r="O67" s="136"/>
      <c r="P67" s="136"/>
      <c r="Q67" s="137"/>
    </row>
    <row r="68" spans="1:17">
      <c r="A68" s="466"/>
      <c r="B68" s="402"/>
      <c r="C68" s="405"/>
      <c r="D68" s="405"/>
      <c r="E68" s="135">
        <f>'5- Identificación de Riesgos'!D65</f>
        <v>0</v>
      </c>
      <c r="F68" s="411"/>
      <c r="G68" s="532"/>
      <c r="H68" s="405"/>
      <c r="I68" s="71"/>
      <c r="J68" s="534"/>
      <c r="K68" s="534"/>
      <c r="L68" s="530"/>
      <c r="M68" s="402"/>
      <c r="N68" s="402"/>
      <c r="O68" s="136"/>
      <c r="P68" s="136"/>
      <c r="Q68" s="137"/>
    </row>
    <row r="69" spans="1:17" ht="15" thickBot="1">
      <c r="A69" s="466"/>
      <c r="B69" s="506"/>
      <c r="C69" s="405"/>
      <c r="D69" s="405"/>
      <c r="E69" s="135">
        <f>'5- Identificación de Riesgos'!D66</f>
        <v>0</v>
      </c>
      <c r="F69" s="411"/>
      <c r="G69" s="532"/>
      <c r="H69" s="405"/>
      <c r="I69" s="72"/>
      <c r="J69" s="535"/>
      <c r="K69" s="535"/>
      <c r="L69" s="531"/>
      <c r="M69" s="506"/>
      <c r="N69" s="506"/>
      <c r="O69" s="136"/>
      <c r="P69" s="136"/>
      <c r="Q69" s="137"/>
    </row>
    <row r="70" spans="1:17" ht="120" customHeight="1">
      <c r="A70" s="465">
        <f>'5- Identificación de Riesgos'!A67</f>
        <v>7</v>
      </c>
      <c r="B70" s="401" t="str">
        <f>'5- Identificación de Riesgos'!B67</f>
        <v>Afectación de los aspectos ambientales</v>
      </c>
      <c r="C70" s="404" t="str">
        <f>'5- Identificación de Riesgos'!C67</f>
        <v>Falta de información para que los desarrollos administrativos incluyan los enfoques ambientales.</v>
      </c>
      <c r="D70" s="506" t="s">
        <v>293</v>
      </c>
      <c r="E70" s="135" t="str">
        <f>'5- Identificación de Riesgos'!D67</f>
        <v>1. Desconocimiento del Sistema de Gestión Ambiental que aplica para la Rama Judicial a Nivel  Seccional.</v>
      </c>
      <c r="F70" s="410" t="str">
        <f>'5- Identificación de Riesgos'!H67</f>
        <v>Muy Baja - 1</v>
      </c>
      <c r="G70" s="404" t="str">
        <f>'5- Identificación de Riesgos'!M67</f>
        <v>Leve - 1</v>
      </c>
      <c r="H70" s="404" t="str">
        <f>'5- Identificación de Riesgos'!N67</f>
        <v>Bajo - 1</v>
      </c>
      <c r="I70" s="71"/>
      <c r="J70" s="533" t="str">
        <f>'6- Valoración Controles'!T70</f>
        <v>Muy Baja - 1</v>
      </c>
      <c r="K70" s="533" t="str">
        <f>'6- Valoración Controles'!U70</f>
        <v>Leve - 1</v>
      </c>
      <c r="L70" s="529" t="e">
        <f>AVERAGE(#REF!)</f>
        <v>#REF!</v>
      </c>
      <c r="M70" s="401" t="str">
        <f>'6- Valoración Controles'!V70</f>
        <v>Bajo - 1</v>
      </c>
      <c r="N70" s="401" t="s">
        <v>406</v>
      </c>
      <c r="O70" s="136"/>
      <c r="P70" s="136"/>
      <c r="Q70" s="137"/>
    </row>
    <row r="71" spans="1:17" ht="29">
      <c r="A71" s="466"/>
      <c r="B71" s="402"/>
      <c r="C71" s="405"/>
      <c r="D71" s="405"/>
      <c r="E71" s="135" t="str">
        <f>'5- Identificación de Riesgos'!D68</f>
        <v>2. No hay accesibilidad de forma oportuna a la información base para el cálculo de indicadores</v>
      </c>
      <c r="F71" s="411"/>
      <c r="G71" s="532"/>
      <c r="H71" s="405"/>
      <c r="I71" s="71"/>
      <c r="J71" s="534"/>
      <c r="K71" s="534"/>
      <c r="L71" s="530"/>
      <c r="M71" s="402"/>
      <c r="N71" s="402"/>
      <c r="O71" s="136"/>
      <c r="P71" s="136"/>
      <c r="Q71" s="137"/>
    </row>
    <row r="72" spans="1:17">
      <c r="A72" s="466"/>
      <c r="B72" s="402"/>
      <c r="C72" s="405"/>
      <c r="D72" s="405"/>
      <c r="E72" s="135">
        <f>'5- Identificación de Riesgos'!D69</f>
        <v>0</v>
      </c>
      <c r="F72" s="411"/>
      <c r="G72" s="532"/>
      <c r="H72" s="405"/>
      <c r="I72" s="71"/>
      <c r="J72" s="534"/>
      <c r="K72" s="534"/>
      <c r="L72" s="530"/>
      <c r="M72" s="402"/>
      <c r="N72" s="402"/>
      <c r="O72" s="136"/>
      <c r="P72" s="136"/>
      <c r="Q72" s="137"/>
    </row>
    <row r="73" spans="1:17">
      <c r="A73" s="466"/>
      <c r="B73" s="402"/>
      <c r="C73" s="405"/>
      <c r="D73" s="405"/>
      <c r="E73" s="135">
        <f>'5- Identificación de Riesgos'!D70</f>
        <v>0</v>
      </c>
      <c r="F73" s="411"/>
      <c r="G73" s="532"/>
      <c r="H73" s="405"/>
      <c r="I73" s="71"/>
      <c r="J73" s="534"/>
      <c r="K73" s="534"/>
      <c r="L73" s="530"/>
      <c r="M73" s="402"/>
      <c r="N73" s="402"/>
      <c r="O73" s="136"/>
      <c r="P73" s="136"/>
      <c r="Q73" s="137"/>
    </row>
    <row r="74" spans="1:17">
      <c r="A74" s="466"/>
      <c r="B74" s="402"/>
      <c r="C74" s="405"/>
      <c r="D74" s="405"/>
      <c r="E74" s="135">
        <f>'5- Identificación de Riesgos'!D71</f>
        <v>0</v>
      </c>
      <c r="F74" s="411"/>
      <c r="G74" s="532"/>
      <c r="H74" s="405"/>
      <c r="I74" s="71"/>
      <c r="J74" s="534"/>
      <c r="K74" s="534"/>
      <c r="L74" s="530"/>
      <c r="M74" s="402"/>
      <c r="N74" s="402"/>
      <c r="O74" s="136"/>
      <c r="P74" s="136"/>
      <c r="Q74" s="137"/>
    </row>
    <row r="75" spans="1:17">
      <c r="A75" s="466"/>
      <c r="B75" s="402"/>
      <c r="C75" s="405"/>
      <c r="D75" s="405"/>
      <c r="E75" s="135">
        <f>'5- Identificación de Riesgos'!D72</f>
        <v>0</v>
      </c>
      <c r="F75" s="411"/>
      <c r="G75" s="532"/>
      <c r="H75" s="405"/>
      <c r="I75" s="71"/>
      <c r="J75" s="534"/>
      <c r="K75" s="534"/>
      <c r="L75" s="530"/>
      <c r="M75" s="402"/>
      <c r="N75" s="402"/>
      <c r="O75" s="136"/>
      <c r="P75" s="136"/>
      <c r="Q75" s="137"/>
    </row>
    <row r="76" spans="1:17">
      <c r="A76" s="466"/>
      <c r="B76" s="402"/>
      <c r="C76" s="405"/>
      <c r="D76" s="405"/>
      <c r="E76" s="135">
        <f>'5- Identificación de Riesgos'!D73</f>
        <v>0</v>
      </c>
      <c r="F76" s="411"/>
      <c r="G76" s="532"/>
      <c r="H76" s="405"/>
      <c r="I76" s="71"/>
      <c r="J76" s="534"/>
      <c r="K76" s="534"/>
      <c r="L76" s="530"/>
      <c r="M76" s="402"/>
      <c r="N76" s="402"/>
      <c r="O76" s="136"/>
      <c r="P76" s="136"/>
      <c r="Q76" s="137"/>
    </row>
    <row r="77" spans="1:17">
      <c r="A77" s="466"/>
      <c r="B77" s="402"/>
      <c r="C77" s="405"/>
      <c r="D77" s="405"/>
      <c r="E77" s="135">
        <f>'5- Identificación de Riesgos'!D74</f>
        <v>0</v>
      </c>
      <c r="F77" s="411"/>
      <c r="G77" s="532"/>
      <c r="H77" s="405"/>
      <c r="I77" s="71"/>
      <c r="J77" s="534"/>
      <c r="K77" s="534"/>
      <c r="L77" s="530"/>
      <c r="M77" s="402"/>
      <c r="N77" s="402"/>
      <c r="O77" s="136"/>
      <c r="P77" s="136"/>
      <c r="Q77" s="137"/>
    </row>
    <row r="78" spans="1:17">
      <c r="A78" s="466"/>
      <c r="B78" s="402"/>
      <c r="C78" s="405"/>
      <c r="D78" s="405"/>
      <c r="E78" s="135">
        <f>'5- Identificación de Riesgos'!D75</f>
        <v>0</v>
      </c>
      <c r="F78" s="411"/>
      <c r="G78" s="532"/>
      <c r="H78" s="405"/>
      <c r="I78" s="71"/>
      <c r="J78" s="534"/>
      <c r="K78" s="534"/>
      <c r="L78" s="530"/>
      <c r="M78" s="402"/>
      <c r="N78" s="402"/>
      <c r="O78" s="136"/>
      <c r="P78" s="136"/>
      <c r="Q78" s="137"/>
    </row>
    <row r="79" spans="1:17" ht="15" thickBot="1">
      <c r="A79" s="466"/>
      <c r="B79" s="506"/>
      <c r="C79" s="405"/>
      <c r="D79" s="405"/>
      <c r="E79" s="135">
        <f>'5- Identificación de Riesgos'!D76</f>
        <v>0</v>
      </c>
      <c r="F79" s="411"/>
      <c r="G79" s="532"/>
      <c r="H79" s="405"/>
      <c r="I79" s="72"/>
      <c r="J79" s="535"/>
      <c r="K79" s="535"/>
      <c r="L79" s="531"/>
      <c r="M79" s="506"/>
      <c r="N79" s="506"/>
      <c r="O79" s="136"/>
      <c r="P79" s="136"/>
      <c r="Q79" s="137"/>
    </row>
    <row r="80" spans="1:17" ht="15" customHeight="1">
      <c r="A80" s="465">
        <f>'5- Identificación de Riesgos'!A77</f>
        <v>8</v>
      </c>
      <c r="B80" s="401" t="str">
        <f>'5- Identificación de Riesgos'!B77</f>
        <v>Incendio dentro de la edificación</v>
      </c>
      <c r="C80" s="404" t="str">
        <f>'5- Identificación de Riesgos'!C77</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80" s="506" t="s">
        <v>293</v>
      </c>
      <c r="E80" s="135" t="str">
        <f>'5- Identificación de Riesgos'!D77</f>
        <v xml:space="preserve">Por vandalismo (bomba molotov).
Que entre en contacto con fuentes de ignición (corto circuito) material combustible como papel, muebles almacenados y en uso, insumos de construcción, insumos de aseo, tanque de ACPM, conexión de gas natural, residuos </v>
      </c>
      <c r="F80" s="410" t="str">
        <f>'5- Identificación de Riesgos'!H77</f>
        <v>Muy Baja - 1</v>
      </c>
      <c r="G80" s="404" t="str">
        <f>'5- Identificación de Riesgos'!M77</f>
        <v>Leve - 1</v>
      </c>
      <c r="H80" s="404" t="str">
        <f>'5- Identificación de Riesgos'!N77</f>
        <v>Bajo - 1</v>
      </c>
      <c r="I80" s="71"/>
      <c r="J80" s="533" t="str">
        <f>'6- Valoración Controles'!T80</f>
        <v>Muy Baja - 1</v>
      </c>
      <c r="K80" s="533" t="str">
        <f>'6- Valoración Controles'!U80</f>
        <v>Leve - 1</v>
      </c>
      <c r="L80" s="529" t="e">
        <f>AVERAGE(#REF!)</f>
        <v>#REF!</v>
      </c>
      <c r="M80" s="401" t="str">
        <f>'6- Valoración Controles'!V80</f>
        <v>Bajo - 1</v>
      </c>
      <c r="N80" s="401" t="s">
        <v>406</v>
      </c>
      <c r="O80" s="136"/>
      <c r="P80" s="136"/>
      <c r="Q80" s="137"/>
    </row>
    <row r="81" spans="1:17" ht="43.5">
      <c r="A81" s="466"/>
      <c r="B81" s="402"/>
      <c r="C81" s="405"/>
      <c r="D81" s="405"/>
      <c r="E81" s="135" t="str">
        <f>'5- Identificación de Riesgos'!D78</f>
        <v>Orden público.
Sobrecarga por uso de electrodomésticos en las instalaciones</v>
      </c>
      <c r="F81" s="411"/>
      <c r="G81" s="532"/>
      <c r="H81" s="405"/>
      <c r="I81" s="71"/>
      <c r="J81" s="534"/>
      <c r="K81" s="534"/>
      <c r="L81" s="530"/>
      <c r="M81" s="402"/>
      <c r="N81" s="402"/>
      <c r="O81" s="136"/>
      <c r="P81" s="136"/>
      <c r="Q81" s="137"/>
    </row>
    <row r="82" spans="1:17">
      <c r="A82" s="466"/>
      <c r="B82" s="402"/>
      <c r="C82" s="405"/>
      <c r="D82" s="405"/>
      <c r="E82" s="135">
        <f>'5- Identificación de Riesgos'!D79</f>
        <v>0</v>
      </c>
      <c r="F82" s="411"/>
      <c r="G82" s="532"/>
      <c r="H82" s="405"/>
      <c r="I82" s="71"/>
      <c r="J82" s="534"/>
      <c r="K82" s="534"/>
      <c r="L82" s="530"/>
      <c r="M82" s="402"/>
      <c r="N82" s="402"/>
      <c r="O82" s="136"/>
      <c r="P82" s="136"/>
      <c r="Q82" s="137"/>
    </row>
    <row r="83" spans="1:17">
      <c r="A83" s="466"/>
      <c r="B83" s="402"/>
      <c r="C83" s="405"/>
      <c r="D83" s="405"/>
      <c r="E83" s="135">
        <f>'5- Identificación de Riesgos'!D80</f>
        <v>0</v>
      </c>
      <c r="F83" s="411"/>
      <c r="G83" s="532"/>
      <c r="H83" s="405"/>
      <c r="I83" s="71"/>
      <c r="J83" s="534"/>
      <c r="K83" s="534"/>
      <c r="L83" s="530"/>
      <c r="M83" s="402"/>
      <c r="N83" s="402"/>
      <c r="O83" s="136"/>
      <c r="P83" s="136"/>
      <c r="Q83" s="137"/>
    </row>
    <row r="84" spans="1:17">
      <c r="A84" s="466"/>
      <c r="B84" s="402"/>
      <c r="C84" s="405"/>
      <c r="D84" s="405"/>
      <c r="E84" s="135">
        <f>'5- Identificación de Riesgos'!D81</f>
        <v>0</v>
      </c>
      <c r="F84" s="411"/>
      <c r="G84" s="532"/>
      <c r="H84" s="405"/>
      <c r="I84" s="71"/>
      <c r="J84" s="534"/>
      <c r="K84" s="534"/>
      <c r="L84" s="530"/>
      <c r="M84" s="402"/>
      <c r="N84" s="402"/>
      <c r="O84" s="136"/>
      <c r="P84" s="136"/>
      <c r="Q84" s="137"/>
    </row>
    <row r="85" spans="1:17">
      <c r="A85" s="466"/>
      <c r="B85" s="402"/>
      <c r="C85" s="405"/>
      <c r="D85" s="405"/>
      <c r="E85" s="135">
        <f>'5- Identificación de Riesgos'!D82</f>
        <v>0</v>
      </c>
      <c r="F85" s="411"/>
      <c r="G85" s="532"/>
      <c r="H85" s="405"/>
      <c r="I85" s="71"/>
      <c r="J85" s="534"/>
      <c r="K85" s="534"/>
      <c r="L85" s="530"/>
      <c r="M85" s="402"/>
      <c r="N85" s="402"/>
      <c r="O85" s="136"/>
      <c r="P85" s="136"/>
      <c r="Q85" s="137"/>
    </row>
    <row r="86" spans="1:17">
      <c r="A86" s="466"/>
      <c r="B86" s="402"/>
      <c r="C86" s="405"/>
      <c r="D86" s="405"/>
      <c r="E86" s="135">
        <f>'5- Identificación de Riesgos'!D83</f>
        <v>0</v>
      </c>
      <c r="F86" s="411"/>
      <c r="G86" s="532"/>
      <c r="H86" s="405"/>
      <c r="I86" s="71"/>
      <c r="J86" s="534"/>
      <c r="K86" s="534"/>
      <c r="L86" s="530"/>
      <c r="M86" s="402"/>
      <c r="N86" s="402"/>
      <c r="O86" s="136"/>
      <c r="P86" s="136"/>
      <c r="Q86" s="137"/>
    </row>
    <row r="87" spans="1:17">
      <c r="A87" s="466"/>
      <c r="B87" s="402"/>
      <c r="C87" s="405"/>
      <c r="D87" s="405"/>
      <c r="E87" s="135">
        <f>'5- Identificación de Riesgos'!D84</f>
        <v>0</v>
      </c>
      <c r="F87" s="411"/>
      <c r="G87" s="532"/>
      <c r="H87" s="405"/>
      <c r="I87" s="71"/>
      <c r="J87" s="534"/>
      <c r="K87" s="534"/>
      <c r="L87" s="530"/>
      <c r="M87" s="402"/>
      <c r="N87" s="402"/>
      <c r="O87" s="136"/>
      <c r="P87" s="136"/>
      <c r="Q87" s="137"/>
    </row>
    <row r="88" spans="1:17">
      <c r="A88" s="466"/>
      <c r="B88" s="402"/>
      <c r="C88" s="405"/>
      <c r="D88" s="405"/>
      <c r="E88" s="135">
        <f>'5- Identificación de Riesgos'!D85</f>
        <v>0</v>
      </c>
      <c r="F88" s="411"/>
      <c r="G88" s="532"/>
      <c r="H88" s="405"/>
      <c r="I88" s="71"/>
      <c r="J88" s="534"/>
      <c r="K88" s="534"/>
      <c r="L88" s="530"/>
      <c r="M88" s="402"/>
      <c r="N88" s="402"/>
      <c r="O88" s="136"/>
      <c r="P88" s="136"/>
      <c r="Q88" s="137"/>
    </row>
    <row r="89" spans="1:17" ht="15" thickBot="1">
      <c r="A89" s="466"/>
      <c r="B89" s="506"/>
      <c r="C89" s="405"/>
      <c r="D89" s="405"/>
      <c r="E89" s="135">
        <f>'5- Identificación de Riesgos'!D86</f>
        <v>0</v>
      </c>
      <c r="F89" s="411"/>
      <c r="G89" s="532"/>
      <c r="H89" s="405"/>
      <c r="I89" s="72"/>
      <c r="J89" s="535"/>
      <c r="K89" s="535"/>
      <c r="L89" s="531"/>
      <c r="M89" s="506"/>
      <c r="N89" s="506"/>
      <c r="O89" s="136"/>
      <c r="P89" s="136"/>
      <c r="Q89" s="137"/>
    </row>
    <row r="90" spans="1:17" ht="15" customHeight="1">
      <c r="A90" s="465">
        <f>'5- Identificación de Riesgos'!A87</f>
        <v>9</v>
      </c>
      <c r="B90" s="401" t="str">
        <f>'5- Identificación de Riesgos'!B87</f>
        <v>Inundación dentro de la edificación</v>
      </c>
      <c r="C90" s="404" t="str">
        <f>'5- Identificación de Riesgos'!C87</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90" s="506" t="s">
        <v>293</v>
      </c>
      <c r="E90" s="135" t="str">
        <f>'5- Identificación de Riesgos'!D87</f>
        <v>Lluvias torrenciales en la temporada invernal</v>
      </c>
      <c r="F90" s="410" t="str">
        <f>'5- Identificación de Riesgos'!H87</f>
        <v>Muy Baja - 1</v>
      </c>
      <c r="G90" s="404" t="str">
        <f>'5- Identificación de Riesgos'!M87</f>
        <v>Leve - 1</v>
      </c>
      <c r="H90" s="404" t="str">
        <f>'5- Identificación de Riesgos'!N87</f>
        <v>Bajo - 1</v>
      </c>
      <c r="I90" s="71"/>
      <c r="J90" s="533" t="str">
        <f>'6- Valoración Controles'!T90</f>
        <v>Muy Baja - 1</v>
      </c>
      <c r="K90" s="533" t="str">
        <f>'6- Valoración Controles'!U90</f>
        <v>Leve - 1</v>
      </c>
      <c r="L90" s="529" t="e">
        <f>AVERAGE(#REF!)</f>
        <v>#REF!</v>
      </c>
      <c r="M90" s="401" t="str">
        <f>'6- Valoración Controles'!V90</f>
        <v>Bajo - 1</v>
      </c>
      <c r="N90" s="401" t="s">
        <v>406</v>
      </c>
      <c r="O90" s="136"/>
      <c r="P90" s="136"/>
      <c r="Q90" s="137"/>
    </row>
    <row r="91" spans="1:17" ht="58">
      <c r="A91" s="466"/>
      <c r="B91" s="402"/>
      <c r="C91" s="405"/>
      <c r="D91" s="405"/>
      <c r="E91" s="135" t="str">
        <f>'5- Identificación de Riesgos'!D88</f>
        <v>Por el desnivel de las vías se forman arroyos, parte de los cuales desembocan en las edificaciones, inundando los sótanos. También, por efecto del incremento del nivel freático.</v>
      </c>
      <c r="F91" s="411"/>
      <c r="G91" s="532"/>
      <c r="H91" s="405"/>
      <c r="I91" s="71"/>
      <c r="J91" s="534"/>
      <c r="K91" s="534"/>
      <c r="L91" s="530"/>
      <c r="M91" s="402"/>
      <c r="N91" s="402"/>
      <c r="O91" s="136"/>
      <c r="P91" s="136"/>
      <c r="Q91" s="137"/>
    </row>
    <row r="92" spans="1:17">
      <c r="A92" s="466"/>
      <c r="B92" s="402"/>
      <c r="C92" s="405"/>
      <c r="D92" s="405"/>
      <c r="E92" s="135">
        <f>'5- Identificación de Riesgos'!D89</f>
        <v>0</v>
      </c>
      <c r="F92" s="411"/>
      <c r="G92" s="532"/>
      <c r="H92" s="405"/>
      <c r="I92" s="71"/>
      <c r="J92" s="534"/>
      <c r="K92" s="534"/>
      <c r="L92" s="530"/>
      <c r="M92" s="402"/>
      <c r="N92" s="402"/>
      <c r="O92" s="136"/>
      <c r="P92" s="136"/>
      <c r="Q92" s="137"/>
    </row>
    <row r="93" spans="1:17">
      <c r="A93" s="466"/>
      <c r="B93" s="402"/>
      <c r="C93" s="405"/>
      <c r="D93" s="405"/>
      <c r="E93" s="135">
        <f>'5- Identificación de Riesgos'!D90</f>
        <v>0</v>
      </c>
      <c r="F93" s="411"/>
      <c r="G93" s="532"/>
      <c r="H93" s="405"/>
      <c r="I93" s="71"/>
      <c r="J93" s="534"/>
      <c r="K93" s="534"/>
      <c r="L93" s="530"/>
      <c r="M93" s="402"/>
      <c r="N93" s="402"/>
      <c r="O93" s="136"/>
      <c r="P93" s="136"/>
      <c r="Q93" s="137"/>
    </row>
    <row r="94" spans="1:17">
      <c r="A94" s="466"/>
      <c r="B94" s="402"/>
      <c r="C94" s="405"/>
      <c r="D94" s="405"/>
      <c r="E94" s="135">
        <f>'5- Identificación de Riesgos'!D91</f>
        <v>0</v>
      </c>
      <c r="F94" s="411"/>
      <c r="G94" s="532"/>
      <c r="H94" s="405"/>
      <c r="I94" s="71"/>
      <c r="J94" s="534"/>
      <c r="K94" s="534"/>
      <c r="L94" s="530"/>
      <c r="M94" s="402"/>
      <c r="N94" s="402"/>
      <c r="O94" s="136"/>
      <c r="P94" s="136"/>
      <c r="Q94" s="137"/>
    </row>
    <row r="95" spans="1:17">
      <c r="A95" s="466"/>
      <c r="B95" s="402"/>
      <c r="C95" s="405"/>
      <c r="D95" s="405"/>
      <c r="E95" s="135">
        <f>'5- Identificación de Riesgos'!D92</f>
        <v>0</v>
      </c>
      <c r="F95" s="411"/>
      <c r="G95" s="532"/>
      <c r="H95" s="405"/>
      <c r="I95" s="71"/>
      <c r="J95" s="534"/>
      <c r="K95" s="534"/>
      <c r="L95" s="530"/>
      <c r="M95" s="402"/>
      <c r="N95" s="402"/>
      <c r="O95" s="136"/>
      <c r="P95" s="136"/>
      <c r="Q95" s="137"/>
    </row>
    <row r="96" spans="1:17">
      <c r="A96" s="466"/>
      <c r="B96" s="402"/>
      <c r="C96" s="405"/>
      <c r="D96" s="405"/>
      <c r="E96" s="135">
        <f>'5- Identificación de Riesgos'!D93</f>
        <v>0</v>
      </c>
      <c r="F96" s="411"/>
      <c r="G96" s="532"/>
      <c r="H96" s="405"/>
      <c r="I96" s="71"/>
      <c r="J96" s="534"/>
      <c r="K96" s="534"/>
      <c r="L96" s="530"/>
      <c r="M96" s="402"/>
      <c r="N96" s="402"/>
      <c r="O96" s="136"/>
      <c r="P96" s="136"/>
      <c r="Q96" s="137"/>
    </row>
    <row r="97" spans="1:17">
      <c r="A97" s="466"/>
      <c r="B97" s="402"/>
      <c r="C97" s="405"/>
      <c r="D97" s="405"/>
      <c r="E97" s="135">
        <f>'5- Identificación de Riesgos'!D94</f>
        <v>0</v>
      </c>
      <c r="F97" s="411"/>
      <c r="G97" s="532"/>
      <c r="H97" s="405"/>
      <c r="I97" s="71"/>
      <c r="J97" s="534"/>
      <c r="K97" s="534"/>
      <c r="L97" s="530"/>
      <c r="M97" s="402"/>
      <c r="N97" s="402"/>
      <c r="O97" s="136"/>
      <c r="P97" s="136"/>
      <c r="Q97" s="137"/>
    </row>
    <row r="98" spans="1:17">
      <c r="A98" s="466"/>
      <c r="B98" s="402"/>
      <c r="C98" s="405"/>
      <c r="D98" s="405"/>
      <c r="E98" s="135">
        <f>'5- Identificación de Riesgos'!D95</f>
        <v>0</v>
      </c>
      <c r="F98" s="411"/>
      <c r="G98" s="532"/>
      <c r="H98" s="405"/>
      <c r="I98" s="71"/>
      <c r="J98" s="534"/>
      <c r="K98" s="534"/>
      <c r="L98" s="530"/>
      <c r="M98" s="402"/>
      <c r="N98" s="402"/>
      <c r="O98" s="136"/>
      <c r="P98" s="136"/>
      <c r="Q98" s="137"/>
    </row>
    <row r="99" spans="1:17" ht="15" thickBot="1">
      <c r="A99" s="466"/>
      <c r="B99" s="506"/>
      <c r="C99" s="405"/>
      <c r="D99" s="405"/>
      <c r="E99" s="135">
        <f>'5- Identificación de Riesgos'!D96</f>
        <v>0</v>
      </c>
      <c r="F99" s="411"/>
      <c r="G99" s="532"/>
      <c r="H99" s="405"/>
      <c r="I99" s="72"/>
      <c r="J99" s="535"/>
      <c r="K99" s="535"/>
      <c r="L99" s="531"/>
      <c r="M99" s="506"/>
      <c r="N99" s="506"/>
      <c r="O99" s="136"/>
      <c r="P99" s="136"/>
      <c r="Q99" s="137"/>
    </row>
    <row r="100" spans="1:17" ht="45" customHeight="1">
      <c r="A100" s="465">
        <f>'5- Identificación de Riesgos'!A97</f>
        <v>10</v>
      </c>
      <c r="B100" s="401" t="str">
        <f>'5- Identificación de Riesgos'!B97</f>
        <v>Diferencia entre el inventario Fisico y el Kardex (SICOF)-selectivo</v>
      </c>
      <c r="C100" s="404" t="str">
        <f>'5- Identificación de Riesgos'!C97</f>
        <v>El Kardex del almacen no refleja la realidad fisica del inventario</v>
      </c>
      <c r="D100" s="506" t="s">
        <v>293</v>
      </c>
      <c r="E100" s="135" t="str">
        <f>'5- Identificación de Riesgos'!D97</f>
        <v xml:space="preserve">1. Mala ejecucion en la toma de inventarios </v>
      </c>
      <c r="F100" s="410" t="str">
        <f>'5- Identificación de Riesgos'!H97</f>
        <v>Muy Baja - 1</v>
      </c>
      <c r="G100" s="404" t="str">
        <f>'5- Identificación de Riesgos'!M97</f>
        <v>Leve - 1</v>
      </c>
      <c r="H100" s="404" t="str">
        <f>'5- Identificación de Riesgos'!N97</f>
        <v>Bajo - 1</v>
      </c>
      <c r="I100" s="71"/>
      <c r="J100" s="533" t="str">
        <f>'6- Valoración Controles'!T100</f>
        <v>Muy Baja - 1</v>
      </c>
      <c r="K100" s="533" t="str">
        <f>'6- Valoración Controles'!U100</f>
        <v>Leve - 1</v>
      </c>
      <c r="L100" s="529" t="e">
        <f>AVERAGE(#REF!)</f>
        <v>#REF!</v>
      </c>
      <c r="M100" s="401" t="str">
        <f>'6- Valoración Controles'!V100</f>
        <v>Bajo - 1</v>
      </c>
      <c r="N100" s="401" t="s">
        <v>406</v>
      </c>
      <c r="O100" s="136"/>
      <c r="P100" s="136"/>
      <c r="Q100" s="137"/>
    </row>
    <row r="101" spans="1:17">
      <c r="A101" s="466"/>
      <c r="B101" s="402"/>
      <c r="C101" s="405"/>
      <c r="D101" s="405"/>
      <c r="E101" s="135" t="str">
        <f>'5- Identificación de Riesgos'!D98</f>
        <v xml:space="preserve">2. No registro en el el sistema </v>
      </c>
      <c r="F101" s="411"/>
      <c r="G101" s="532"/>
      <c r="H101" s="405"/>
      <c r="I101" s="71"/>
      <c r="J101" s="534"/>
      <c r="K101" s="534"/>
      <c r="L101" s="530"/>
      <c r="M101" s="402"/>
      <c r="N101" s="402"/>
      <c r="O101" s="136"/>
      <c r="P101" s="136"/>
      <c r="Q101" s="137"/>
    </row>
    <row r="102" spans="1:17" ht="29">
      <c r="A102" s="466"/>
      <c r="B102" s="402"/>
      <c r="C102" s="405"/>
      <c r="D102" s="405"/>
      <c r="E102" s="135" t="str">
        <f>'5- Identificación de Riesgos'!D99</f>
        <v xml:space="preserve">3. Entrega informal de bienes y sin registro en el sicof </v>
      </c>
      <c r="F102" s="411"/>
      <c r="G102" s="532"/>
      <c r="H102" s="405"/>
      <c r="I102" s="71"/>
      <c r="J102" s="534"/>
      <c r="K102" s="534"/>
      <c r="L102" s="530"/>
      <c r="M102" s="402"/>
      <c r="N102" s="402"/>
      <c r="O102" s="136"/>
      <c r="P102" s="136"/>
      <c r="Q102" s="137"/>
    </row>
    <row r="103" spans="1:17">
      <c r="A103" s="466"/>
      <c r="B103" s="402"/>
      <c r="C103" s="405"/>
      <c r="D103" s="405"/>
      <c r="E103" s="135" t="str">
        <f>'5- Identificación de Riesgos'!D100</f>
        <v xml:space="preserve">4. Falta de tiempo y personal calificado </v>
      </c>
      <c r="F103" s="411"/>
      <c r="G103" s="532"/>
      <c r="H103" s="405"/>
      <c r="I103" s="71"/>
      <c r="J103" s="534"/>
      <c r="K103" s="534"/>
      <c r="L103" s="530"/>
      <c r="M103" s="402"/>
      <c r="N103" s="402"/>
      <c r="O103" s="136"/>
      <c r="P103" s="136"/>
      <c r="Q103" s="137"/>
    </row>
    <row r="104" spans="1:17" ht="29">
      <c r="A104" s="466"/>
      <c r="B104" s="402"/>
      <c r="C104" s="405"/>
      <c r="D104" s="405"/>
      <c r="E104" s="135" t="str">
        <f>'5- Identificación de Riesgos'!D101</f>
        <v>5. No cumplimiento de politicas de inventarios en la Entidad</v>
      </c>
      <c r="F104" s="411"/>
      <c r="G104" s="532"/>
      <c r="H104" s="405"/>
      <c r="I104" s="71"/>
      <c r="J104" s="534"/>
      <c r="K104" s="534"/>
      <c r="L104" s="530"/>
      <c r="M104" s="402"/>
      <c r="N104" s="402"/>
      <c r="O104" s="136"/>
      <c r="P104" s="136"/>
      <c r="Q104" s="137"/>
    </row>
    <row r="105" spans="1:17">
      <c r="A105" s="466"/>
      <c r="B105" s="402"/>
      <c r="C105" s="405"/>
      <c r="D105" s="405"/>
      <c r="E105" s="135">
        <f>'5- Identificación de Riesgos'!D102</f>
        <v>0</v>
      </c>
      <c r="F105" s="411"/>
      <c r="G105" s="532"/>
      <c r="H105" s="405"/>
      <c r="I105" s="71"/>
      <c r="J105" s="534"/>
      <c r="K105" s="534"/>
      <c r="L105" s="530"/>
      <c r="M105" s="402"/>
      <c r="N105" s="402"/>
      <c r="O105" s="136"/>
      <c r="P105" s="136"/>
      <c r="Q105" s="137"/>
    </row>
    <row r="106" spans="1:17">
      <c r="A106" s="466"/>
      <c r="B106" s="402"/>
      <c r="C106" s="405"/>
      <c r="D106" s="405"/>
      <c r="E106" s="135">
        <f>'5- Identificación de Riesgos'!D103</f>
        <v>0</v>
      </c>
      <c r="F106" s="411"/>
      <c r="G106" s="532"/>
      <c r="H106" s="405"/>
      <c r="I106" s="71"/>
      <c r="J106" s="534"/>
      <c r="K106" s="534"/>
      <c r="L106" s="530"/>
      <c r="M106" s="402"/>
      <c r="N106" s="402"/>
      <c r="O106" s="136"/>
      <c r="P106" s="136"/>
      <c r="Q106" s="137"/>
    </row>
    <row r="107" spans="1:17">
      <c r="A107" s="466"/>
      <c r="B107" s="402"/>
      <c r="C107" s="405"/>
      <c r="D107" s="405"/>
      <c r="E107" s="135">
        <f>'5- Identificación de Riesgos'!D104</f>
        <v>0</v>
      </c>
      <c r="F107" s="411"/>
      <c r="G107" s="532"/>
      <c r="H107" s="405"/>
      <c r="I107" s="71"/>
      <c r="J107" s="534"/>
      <c r="K107" s="534"/>
      <c r="L107" s="530"/>
      <c r="M107" s="402"/>
      <c r="N107" s="402"/>
      <c r="O107" s="136"/>
      <c r="P107" s="136"/>
      <c r="Q107" s="137"/>
    </row>
    <row r="108" spans="1:17">
      <c r="A108" s="466"/>
      <c r="B108" s="402"/>
      <c r="C108" s="405"/>
      <c r="D108" s="405"/>
      <c r="E108" s="135">
        <f>'5- Identificación de Riesgos'!D105</f>
        <v>0</v>
      </c>
      <c r="F108" s="411"/>
      <c r="G108" s="532"/>
      <c r="H108" s="405"/>
      <c r="I108" s="71"/>
      <c r="J108" s="534"/>
      <c r="K108" s="534"/>
      <c r="L108" s="530"/>
      <c r="M108" s="402"/>
      <c r="N108" s="402"/>
      <c r="O108" s="136"/>
      <c r="P108" s="136"/>
      <c r="Q108" s="137"/>
    </row>
    <row r="109" spans="1:17" ht="15" thickBot="1">
      <c r="A109" s="466"/>
      <c r="B109" s="506"/>
      <c r="C109" s="405"/>
      <c r="D109" s="405"/>
      <c r="E109" s="135">
        <f>'5- Identificación de Riesgos'!D106</f>
        <v>0</v>
      </c>
      <c r="F109" s="411"/>
      <c r="G109" s="532"/>
      <c r="H109" s="405"/>
      <c r="I109" s="72"/>
      <c r="J109" s="535"/>
      <c r="K109" s="535"/>
      <c r="L109" s="531"/>
      <c r="M109" s="506"/>
      <c r="N109" s="506"/>
      <c r="O109" s="136"/>
      <c r="P109" s="136"/>
      <c r="Q109" s="137"/>
    </row>
    <row r="110" spans="1:17" ht="30" customHeight="1">
      <c r="A110" s="465">
        <f>'5- Identificación de Riesgos'!A107</f>
        <v>11</v>
      </c>
      <c r="B110" s="401" t="str">
        <f>'5- Identificación de Riesgos'!B107</f>
        <v>Daños en los equipos instalados en los inmuebles a cargo del Seccional, por falta de mantenimiento</v>
      </c>
      <c r="C110" s="404" t="str">
        <f>'5- Identificación de Riesgos'!C107</f>
        <v>Posibilidad de cortes en servicios de energía, agua, ascensores, que afecten el normal funcionamiento de las dependencias ubicadas en los inmuebles a cargo  del nivel centra</v>
      </c>
      <c r="D110" s="506" t="s">
        <v>293</v>
      </c>
      <c r="E110" s="135" t="str">
        <f>'5- Identificación de Riesgos'!D107</f>
        <v xml:space="preserve">1.No cumplimiento de los contratos suscritos para el mantenimiento de equipos.
</v>
      </c>
      <c r="F110" s="410" t="str">
        <f>'5- Identificación de Riesgos'!H107</f>
        <v>Muy Baja - 1</v>
      </c>
      <c r="G110" s="404" t="str">
        <f>'5- Identificación de Riesgos'!M107</f>
        <v>Menor - 2</v>
      </c>
      <c r="H110" s="404" t="str">
        <f>'5- Identificación de Riesgos'!N107</f>
        <v>Bajo - 2</v>
      </c>
      <c r="I110" s="71"/>
      <c r="J110" s="533" t="str">
        <f>'6- Valoración Controles'!T110</f>
        <v>Muy Baja - 1</v>
      </c>
      <c r="K110" s="533" t="str">
        <f>'6- Valoración Controles'!U110</f>
        <v>Leve - 1</v>
      </c>
      <c r="L110" s="529" t="e">
        <f>AVERAGE(#REF!)</f>
        <v>#REF!</v>
      </c>
      <c r="M110" s="401" t="str">
        <f>'6- Valoración Controles'!V110</f>
        <v>Bajo - 1</v>
      </c>
      <c r="N110" s="401" t="s">
        <v>406</v>
      </c>
      <c r="O110" s="136"/>
      <c r="P110" s="136"/>
      <c r="Q110" s="137"/>
    </row>
    <row r="111" spans="1:17" ht="43.5">
      <c r="A111" s="466"/>
      <c r="B111" s="402"/>
      <c r="C111" s="405"/>
      <c r="D111" s="405"/>
      <c r="E111" s="135" t="str">
        <f>'5- Identificación de Riesgos'!D108</f>
        <v xml:space="preserve">2.Falta de oportunidad en los procesos de contratación
</v>
      </c>
      <c r="F111" s="411"/>
      <c r="G111" s="532"/>
      <c r="H111" s="405"/>
      <c r="I111" s="71"/>
      <c r="J111" s="534"/>
      <c r="K111" s="534"/>
      <c r="L111" s="530"/>
      <c r="M111" s="402"/>
      <c r="N111" s="402"/>
      <c r="O111" s="136"/>
      <c r="P111" s="136"/>
      <c r="Q111" s="137"/>
    </row>
    <row r="112" spans="1:17" ht="29">
      <c r="A112" s="466"/>
      <c r="B112" s="402"/>
      <c r="C112" s="405"/>
      <c r="D112" s="405"/>
      <c r="E112" s="135" t="str">
        <f>'5- Identificación de Riesgos'!D109</f>
        <v>3.Desconocimiento de los planes de mantenimiento</v>
      </c>
      <c r="F112" s="411"/>
      <c r="G112" s="532"/>
      <c r="H112" s="405"/>
      <c r="I112" s="71"/>
      <c r="J112" s="534"/>
      <c r="K112" s="534"/>
      <c r="L112" s="530"/>
      <c r="M112" s="402"/>
      <c r="N112" s="402"/>
      <c r="O112" s="136"/>
      <c r="P112" s="136"/>
      <c r="Q112" s="137"/>
    </row>
    <row r="113" spans="1:17">
      <c r="A113" s="466"/>
      <c r="B113" s="402"/>
      <c r="C113" s="405"/>
      <c r="D113" s="405"/>
      <c r="E113" s="135">
        <f>'5- Identificación de Riesgos'!D110</f>
        <v>0</v>
      </c>
      <c r="F113" s="411"/>
      <c r="G113" s="532"/>
      <c r="H113" s="405"/>
      <c r="I113" s="71"/>
      <c r="J113" s="534"/>
      <c r="K113" s="534"/>
      <c r="L113" s="530"/>
      <c r="M113" s="402"/>
      <c r="N113" s="402"/>
      <c r="O113" s="136"/>
      <c r="P113" s="136"/>
      <c r="Q113" s="137"/>
    </row>
    <row r="114" spans="1:17">
      <c r="A114" s="466"/>
      <c r="B114" s="402"/>
      <c r="C114" s="405"/>
      <c r="D114" s="405"/>
      <c r="E114" s="135">
        <f>'5- Identificación de Riesgos'!D111</f>
        <v>0</v>
      </c>
      <c r="F114" s="411"/>
      <c r="G114" s="532"/>
      <c r="H114" s="405"/>
      <c r="I114" s="71"/>
      <c r="J114" s="534"/>
      <c r="K114" s="534"/>
      <c r="L114" s="530"/>
      <c r="M114" s="402"/>
      <c r="N114" s="402"/>
      <c r="O114" s="136"/>
      <c r="P114" s="136"/>
      <c r="Q114" s="137"/>
    </row>
    <row r="115" spans="1:17">
      <c r="A115" s="466"/>
      <c r="B115" s="402"/>
      <c r="C115" s="405"/>
      <c r="D115" s="405"/>
      <c r="E115" s="135">
        <f>'5- Identificación de Riesgos'!D112</f>
        <v>0</v>
      </c>
      <c r="F115" s="411"/>
      <c r="G115" s="532"/>
      <c r="H115" s="405"/>
      <c r="I115" s="71"/>
      <c r="J115" s="534"/>
      <c r="K115" s="534"/>
      <c r="L115" s="530"/>
      <c r="M115" s="402"/>
      <c r="N115" s="402"/>
      <c r="O115" s="136"/>
      <c r="P115" s="136"/>
      <c r="Q115" s="137"/>
    </row>
    <row r="116" spans="1:17">
      <c r="A116" s="466"/>
      <c r="B116" s="402"/>
      <c r="C116" s="405"/>
      <c r="D116" s="405"/>
      <c r="E116" s="135">
        <f>'5- Identificación de Riesgos'!D113</f>
        <v>0</v>
      </c>
      <c r="F116" s="411"/>
      <c r="G116" s="532"/>
      <c r="H116" s="405"/>
      <c r="I116" s="71"/>
      <c r="J116" s="534"/>
      <c r="K116" s="534"/>
      <c r="L116" s="530"/>
      <c r="M116" s="402"/>
      <c r="N116" s="402"/>
      <c r="O116" s="136"/>
      <c r="P116" s="136"/>
      <c r="Q116" s="137"/>
    </row>
    <row r="117" spans="1:17">
      <c r="A117" s="466"/>
      <c r="B117" s="402"/>
      <c r="C117" s="405"/>
      <c r="D117" s="405"/>
      <c r="E117" s="135">
        <f>'5- Identificación de Riesgos'!D117</f>
        <v>0</v>
      </c>
      <c r="F117" s="411"/>
      <c r="G117" s="532"/>
      <c r="H117" s="405"/>
      <c r="I117" s="71"/>
      <c r="J117" s="534"/>
      <c r="K117" s="534"/>
      <c r="L117" s="530"/>
      <c r="M117" s="402"/>
      <c r="N117" s="402"/>
      <c r="O117" s="136"/>
      <c r="P117" s="136"/>
      <c r="Q117" s="137"/>
    </row>
    <row r="118" spans="1:17">
      <c r="A118" s="466"/>
      <c r="B118" s="402"/>
      <c r="C118" s="405"/>
      <c r="D118" s="405"/>
      <c r="E118" s="135">
        <f>'5- Identificación de Riesgos'!D118</f>
        <v>0</v>
      </c>
      <c r="F118" s="411"/>
      <c r="G118" s="532"/>
      <c r="H118" s="405"/>
      <c r="I118" s="71"/>
      <c r="J118" s="534"/>
      <c r="K118" s="534"/>
      <c r="L118" s="530"/>
      <c r="M118" s="402"/>
      <c r="N118" s="402"/>
      <c r="O118" s="136"/>
      <c r="P118" s="136"/>
      <c r="Q118" s="137"/>
    </row>
    <row r="119" spans="1:17" ht="15" thickBot="1">
      <c r="A119" s="466"/>
      <c r="B119" s="506"/>
      <c r="C119" s="405"/>
      <c r="D119" s="405"/>
      <c r="E119" s="135">
        <f>'5- Identificación de Riesgos'!D119</f>
        <v>0</v>
      </c>
      <c r="F119" s="411"/>
      <c r="G119" s="532"/>
      <c r="H119" s="405"/>
      <c r="I119" s="72"/>
      <c r="J119" s="535"/>
      <c r="K119" s="535"/>
      <c r="L119" s="531"/>
      <c r="M119" s="506"/>
      <c r="N119" s="506"/>
      <c r="O119" s="136"/>
      <c r="P119" s="136"/>
      <c r="Q119" s="137"/>
    </row>
    <row r="120" spans="1:17" ht="30" customHeight="1">
      <c r="A120" s="465">
        <f>'5- Identificación de Riesgos'!A120</f>
        <v>12</v>
      </c>
      <c r="B120" s="401" t="str">
        <f>'5- Identificación de Riesgos'!B120</f>
        <v xml:space="preserve">Recibir dádivas o beneficios a nombre propio o de terceros para  afectar la seguridad o confidencialidad de la información   </v>
      </c>
      <c r="C120" s="404" t="str">
        <f>'5- Identificación de Riesgos'!C120</f>
        <v>Recibir dádivas o beneficios a nombre propio o de terceros por   revelar información confidencial,  alterar, retener o no publicar información.</v>
      </c>
      <c r="D120" s="506" t="s">
        <v>293</v>
      </c>
      <c r="E120" s="135" t="str">
        <f>'5- Identificación de Riesgos'!D130</f>
        <v>Falta de ética de los servidores públicos (Debilidades en principios y valores)</v>
      </c>
      <c r="F120" s="410" t="str">
        <f>'5- Identificación de Riesgos'!H120</f>
        <v>Muy Baja - 1</v>
      </c>
      <c r="G120" s="404" t="str">
        <f>'5- Identificación de Riesgos'!M120</f>
        <v>Catastrófico - 5</v>
      </c>
      <c r="H120" s="404" t="str">
        <f>'5- Identificación de Riesgos'!N120</f>
        <v>Extremo - 5</v>
      </c>
      <c r="I120" s="71"/>
      <c r="J120" s="533" t="str">
        <f>'6- Valoración Controles'!T120</f>
        <v>Muy Baja - 1</v>
      </c>
      <c r="K120" s="533" t="str">
        <f>'6- Valoración Controles'!U120</f>
        <v>Catastrófico - 5</v>
      </c>
      <c r="L120" s="529" t="e">
        <f>AVERAGE(#REF!)</f>
        <v>#REF!</v>
      </c>
      <c r="M120" s="401" t="str">
        <f>'6- Valoración Controles'!V120</f>
        <v>Extremo - 5</v>
      </c>
      <c r="N120" s="402" t="s">
        <v>459</v>
      </c>
      <c r="O120" s="136"/>
      <c r="P120" s="136"/>
      <c r="Q120" s="137"/>
    </row>
    <row r="121" spans="1:17" ht="29">
      <c r="A121" s="466"/>
      <c r="B121" s="402"/>
      <c r="C121" s="405"/>
      <c r="D121" s="405"/>
      <c r="E121" s="135" t="str">
        <f>'5- Identificación de Riesgos'!D131</f>
        <v>Falta de ética de terceros interesados  (Debilidades principios y valores)</v>
      </c>
      <c r="F121" s="411"/>
      <c r="G121" s="532"/>
      <c r="H121" s="405"/>
      <c r="I121" s="71"/>
      <c r="J121" s="534"/>
      <c r="K121" s="534"/>
      <c r="L121" s="530"/>
      <c r="M121" s="402"/>
      <c r="N121" s="402"/>
      <c r="O121" s="136"/>
      <c r="P121" s="136"/>
      <c r="Q121" s="137"/>
    </row>
    <row r="122" spans="1:17" ht="29">
      <c r="A122" s="466"/>
      <c r="B122" s="402"/>
      <c r="C122" s="405"/>
      <c r="D122" s="405"/>
      <c r="E122" s="135" t="str">
        <f>'5- Identificación de Riesgos'!D132</f>
        <v>Debilidades en los controles técnicos para la Adquisición de lotes en donación.</v>
      </c>
      <c r="F122" s="411"/>
      <c r="G122" s="532"/>
      <c r="H122" s="405"/>
      <c r="I122" s="71"/>
      <c r="J122" s="534"/>
      <c r="K122" s="534"/>
      <c r="L122" s="530"/>
      <c r="M122" s="402"/>
      <c r="N122" s="402"/>
      <c r="O122" s="136"/>
      <c r="P122" s="136"/>
      <c r="Q122" s="137"/>
    </row>
    <row r="123" spans="1:17" ht="29">
      <c r="A123" s="466"/>
      <c r="B123" s="402"/>
      <c r="C123" s="405"/>
      <c r="D123" s="405"/>
      <c r="E123" s="135" t="str">
        <f>'5- Identificación de Riesgos'!D133</f>
        <v>Debilidades en la cuantificación de  valores de predios</v>
      </c>
      <c r="F123" s="411"/>
      <c r="G123" s="532"/>
      <c r="H123" s="405"/>
      <c r="I123" s="71"/>
      <c r="J123" s="534"/>
      <c r="K123" s="534"/>
      <c r="L123" s="530"/>
      <c r="M123" s="402"/>
      <c r="N123" s="402"/>
      <c r="O123" s="136"/>
      <c r="P123" s="136"/>
      <c r="Q123" s="137"/>
    </row>
    <row r="124" spans="1:17">
      <c r="A124" s="466"/>
      <c r="B124" s="402"/>
      <c r="C124" s="405"/>
      <c r="D124" s="405"/>
      <c r="E124" s="135">
        <f>'5- Identificación de Riesgos'!D134</f>
        <v>0</v>
      </c>
      <c r="F124" s="411"/>
      <c r="G124" s="532"/>
      <c r="H124" s="405"/>
      <c r="I124" s="71"/>
      <c r="J124" s="534"/>
      <c r="K124" s="534"/>
      <c r="L124" s="530"/>
      <c r="M124" s="402"/>
      <c r="N124" s="402"/>
      <c r="O124" s="136"/>
      <c r="P124" s="136"/>
      <c r="Q124" s="137"/>
    </row>
    <row r="125" spans="1:17">
      <c r="A125" s="466"/>
      <c r="B125" s="402"/>
      <c r="C125" s="405"/>
      <c r="D125" s="405"/>
      <c r="E125" s="135">
        <f>'5- Identificación de Riesgos'!D135</f>
        <v>0</v>
      </c>
      <c r="F125" s="411"/>
      <c r="G125" s="532"/>
      <c r="H125" s="405"/>
      <c r="I125" s="71"/>
      <c r="J125" s="534"/>
      <c r="K125" s="534"/>
      <c r="L125" s="530"/>
      <c r="M125" s="402"/>
      <c r="N125" s="402"/>
      <c r="O125" s="136"/>
      <c r="P125" s="136"/>
      <c r="Q125" s="137"/>
    </row>
    <row r="126" spans="1:17">
      <c r="A126" s="466"/>
      <c r="B126" s="402"/>
      <c r="C126" s="405"/>
      <c r="D126" s="405"/>
      <c r="E126" s="135">
        <f>'5- Identificación de Riesgos'!D136</f>
        <v>0</v>
      </c>
      <c r="F126" s="411"/>
      <c r="G126" s="532"/>
      <c r="H126" s="405"/>
      <c r="I126" s="71"/>
      <c r="J126" s="534"/>
      <c r="K126" s="534"/>
      <c r="L126" s="530"/>
      <c r="M126" s="402"/>
      <c r="N126" s="402"/>
      <c r="O126" s="136"/>
      <c r="P126" s="136"/>
      <c r="Q126" s="137"/>
    </row>
    <row r="127" spans="1:17">
      <c r="A127" s="466"/>
      <c r="B127" s="402"/>
      <c r="C127" s="405"/>
      <c r="D127" s="405"/>
      <c r="E127" s="135">
        <f>'5- Identificación de Riesgos'!D137</f>
        <v>0</v>
      </c>
      <c r="F127" s="411"/>
      <c r="G127" s="532"/>
      <c r="H127" s="405"/>
      <c r="I127" s="71"/>
      <c r="J127" s="534"/>
      <c r="K127" s="534"/>
      <c r="L127" s="530"/>
      <c r="M127" s="402"/>
      <c r="N127" s="402"/>
      <c r="O127" s="136"/>
      <c r="P127" s="136"/>
      <c r="Q127" s="137"/>
    </row>
    <row r="128" spans="1:17">
      <c r="A128" s="466"/>
      <c r="B128" s="402"/>
      <c r="C128" s="405"/>
      <c r="D128" s="405"/>
      <c r="E128" s="135">
        <f>'5- Identificación de Riesgos'!D138</f>
        <v>0</v>
      </c>
      <c r="F128" s="411"/>
      <c r="G128" s="532"/>
      <c r="H128" s="405"/>
      <c r="I128" s="71"/>
      <c r="J128" s="534"/>
      <c r="K128" s="534"/>
      <c r="L128" s="530"/>
      <c r="M128" s="402"/>
      <c r="N128" s="402"/>
      <c r="O128" s="136"/>
      <c r="P128" s="136"/>
      <c r="Q128" s="137"/>
    </row>
    <row r="129" spans="1:17" ht="15" thickBot="1">
      <c r="A129" s="466"/>
      <c r="B129" s="506"/>
      <c r="C129" s="405"/>
      <c r="D129" s="405"/>
      <c r="E129" s="135">
        <f>'5- Identificación de Riesgos'!D139</f>
        <v>0</v>
      </c>
      <c r="F129" s="411"/>
      <c r="G129" s="532"/>
      <c r="H129" s="405"/>
      <c r="I129" s="72"/>
      <c r="J129" s="535"/>
      <c r="K129" s="535"/>
      <c r="L129" s="531"/>
      <c r="M129" s="506"/>
      <c r="N129" s="506"/>
      <c r="O129" s="136"/>
      <c r="P129" s="136"/>
      <c r="Q129" s="137"/>
    </row>
    <row r="130" spans="1:17" ht="30" customHeight="1">
      <c r="A130" s="465">
        <f>'5- Identificación de Riesgos'!A130</f>
        <v>13</v>
      </c>
      <c r="B130" s="401" t="str">
        <f>'5- Identificación de Riesgos'!B130</f>
        <v>Ofrecer, prometer, entregar, aceptar o solicitar una ventaja indebida  para influir  en la toma de decisiones  para  la adquisición de predios en donación.</v>
      </c>
      <c r="C130" s="404" t="str">
        <f>'5- Identificación de Riesgos'!C130</f>
        <v>Cuando se emite un concepto favorable que conlleve a la adquisición de un predio por donación omitiendo el cumplimiento de los requisitos establecidos, con el fin de favorecer intereses particulares.</v>
      </c>
      <c r="D130" s="506" t="s">
        <v>293</v>
      </c>
      <c r="E130" s="135">
        <f>'5- Identificación de Riesgos'!D140</f>
        <v>0</v>
      </c>
      <c r="F130" s="410" t="str">
        <f>'5- Identificación de Riesgos'!H130</f>
        <v>Media - 3</v>
      </c>
      <c r="G130" s="404" t="str">
        <f>'5- Identificación de Riesgos'!M130</f>
        <v>Menor - 2</v>
      </c>
      <c r="H130" s="404" t="str">
        <f>'5- Identificación de Riesgos'!N130</f>
        <v>Moderado - 6</v>
      </c>
      <c r="I130" s="71"/>
      <c r="J130" s="533" t="str">
        <f>'6- Valoración Controles'!T130</f>
        <v>Media - 3</v>
      </c>
      <c r="K130" s="533" t="str">
        <f>'6- Valoración Controles'!U130</f>
        <v>Menor - 2</v>
      </c>
      <c r="L130" s="529" t="e">
        <f>AVERAGE(#REF!)</f>
        <v>#REF!</v>
      </c>
      <c r="M130" s="401" t="str">
        <f>'6- Valoración Controles'!V130</f>
        <v>Moderado - 6</v>
      </c>
      <c r="N130" s="401" t="s">
        <v>406</v>
      </c>
      <c r="O130" s="136"/>
      <c r="P130" s="136"/>
      <c r="Q130" s="137"/>
    </row>
    <row r="131" spans="1:17">
      <c r="A131" s="466"/>
      <c r="B131" s="402"/>
      <c r="C131" s="405"/>
      <c r="D131" s="405"/>
      <c r="E131" s="135">
        <f>'5- Identificación de Riesgos'!D141</f>
        <v>0</v>
      </c>
      <c r="F131" s="411"/>
      <c r="G131" s="532"/>
      <c r="H131" s="405"/>
      <c r="I131" s="71"/>
      <c r="J131" s="534"/>
      <c r="K131" s="534"/>
      <c r="L131" s="530"/>
      <c r="M131" s="402"/>
      <c r="N131" s="402"/>
      <c r="O131" s="136"/>
      <c r="P131" s="136"/>
      <c r="Q131" s="137"/>
    </row>
    <row r="132" spans="1:17">
      <c r="A132" s="466"/>
      <c r="B132" s="402"/>
      <c r="C132" s="405"/>
      <c r="D132" s="405"/>
      <c r="E132" s="135">
        <f>'5- Identificación de Riesgos'!D142</f>
        <v>0</v>
      </c>
      <c r="F132" s="411"/>
      <c r="G132" s="532"/>
      <c r="H132" s="405"/>
      <c r="I132" s="71"/>
      <c r="J132" s="534"/>
      <c r="K132" s="534"/>
      <c r="L132" s="530"/>
      <c r="M132" s="402"/>
      <c r="N132" s="402"/>
      <c r="O132" s="136"/>
      <c r="P132" s="136"/>
      <c r="Q132" s="137"/>
    </row>
    <row r="133" spans="1:17">
      <c r="A133" s="466"/>
      <c r="B133" s="402"/>
      <c r="C133" s="405"/>
      <c r="D133" s="405"/>
      <c r="E133" s="135">
        <f>'5- Identificación de Riesgos'!D143</f>
        <v>0</v>
      </c>
      <c r="F133" s="411"/>
      <c r="G133" s="532"/>
      <c r="H133" s="405"/>
      <c r="I133" s="71"/>
      <c r="J133" s="534"/>
      <c r="K133" s="534"/>
      <c r="L133" s="530"/>
      <c r="M133" s="402"/>
      <c r="N133" s="402"/>
      <c r="O133" s="136"/>
      <c r="P133" s="136"/>
      <c r="Q133" s="137"/>
    </row>
    <row r="134" spans="1:17">
      <c r="A134" s="466"/>
      <c r="B134" s="402"/>
      <c r="C134" s="405"/>
      <c r="D134" s="405"/>
      <c r="E134" s="135">
        <f>'5- Identificación de Riesgos'!D144</f>
        <v>0</v>
      </c>
      <c r="F134" s="411"/>
      <c r="G134" s="532"/>
      <c r="H134" s="405"/>
      <c r="I134" s="71"/>
      <c r="J134" s="534"/>
      <c r="K134" s="534"/>
      <c r="L134" s="530"/>
      <c r="M134" s="402"/>
      <c r="N134" s="402"/>
      <c r="O134" s="136"/>
      <c r="P134" s="136"/>
      <c r="Q134" s="137"/>
    </row>
    <row r="135" spans="1:17">
      <c r="A135" s="466"/>
      <c r="B135" s="402"/>
      <c r="C135" s="405"/>
      <c r="D135" s="405"/>
      <c r="E135" s="135">
        <f>'5- Identificación de Riesgos'!D145</f>
        <v>0</v>
      </c>
      <c r="F135" s="411"/>
      <c r="G135" s="532"/>
      <c r="H135" s="405"/>
      <c r="I135" s="71"/>
      <c r="J135" s="534"/>
      <c r="K135" s="534"/>
      <c r="L135" s="530"/>
      <c r="M135" s="402"/>
      <c r="N135" s="402"/>
      <c r="O135" s="136"/>
      <c r="P135" s="136"/>
      <c r="Q135" s="137"/>
    </row>
    <row r="136" spans="1:17">
      <c r="A136" s="466"/>
      <c r="B136" s="402"/>
      <c r="C136" s="405"/>
      <c r="D136" s="405"/>
      <c r="E136" s="135">
        <f>'5- Identificación de Riesgos'!D146</f>
        <v>0</v>
      </c>
      <c r="F136" s="411"/>
      <c r="G136" s="532"/>
      <c r="H136" s="405"/>
      <c r="I136" s="71"/>
      <c r="J136" s="534"/>
      <c r="K136" s="534"/>
      <c r="L136" s="530"/>
      <c r="M136" s="402"/>
      <c r="N136" s="402"/>
      <c r="O136" s="136"/>
      <c r="P136" s="136"/>
      <c r="Q136" s="137"/>
    </row>
    <row r="137" spans="1:17">
      <c r="A137" s="466"/>
      <c r="B137" s="402"/>
      <c r="C137" s="405"/>
      <c r="D137" s="405"/>
      <c r="E137" s="135">
        <f>'5- Identificación de Riesgos'!D147</f>
        <v>0</v>
      </c>
      <c r="F137" s="411"/>
      <c r="G137" s="532"/>
      <c r="H137" s="405"/>
      <c r="I137" s="71"/>
      <c r="J137" s="534"/>
      <c r="K137" s="534"/>
      <c r="L137" s="530"/>
      <c r="M137" s="402"/>
      <c r="N137" s="402"/>
      <c r="O137" s="136"/>
      <c r="P137" s="136"/>
      <c r="Q137" s="137"/>
    </row>
    <row r="138" spans="1:17">
      <c r="A138" s="466"/>
      <c r="B138" s="402"/>
      <c r="C138" s="405"/>
      <c r="D138" s="405"/>
      <c r="E138" s="135">
        <f>'5- Identificación de Riesgos'!D148</f>
        <v>0</v>
      </c>
      <c r="F138" s="411"/>
      <c r="G138" s="532"/>
      <c r="H138" s="405"/>
      <c r="I138" s="71"/>
      <c r="J138" s="534"/>
      <c r="K138" s="534"/>
      <c r="L138" s="530"/>
      <c r="M138" s="402"/>
      <c r="N138" s="402"/>
      <c r="O138" s="136"/>
      <c r="P138" s="136"/>
      <c r="Q138" s="137"/>
    </row>
    <row r="139" spans="1:17" ht="15" thickBot="1">
      <c r="A139" s="466"/>
      <c r="B139" s="506"/>
      <c r="C139" s="405"/>
      <c r="D139" s="405"/>
      <c r="E139" s="135">
        <f>'5- Identificación de Riesgos'!D149</f>
        <v>0</v>
      </c>
      <c r="F139" s="411"/>
      <c r="G139" s="532"/>
      <c r="H139" s="405"/>
      <c r="I139" s="72"/>
      <c r="J139" s="535"/>
      <c r="K139" s="535"/>
      <c r="L139" s="531"/>
      <c r="M139" s="506"/>
      <c r="N139" s="506"/>
      <c r="O139" s="136"/>
      <c r="P139" s="136"/>
      <c r="Q139" s="137"/>
    </row>
    <row r="140" spans="1:17" ht="30" customHeight="1">
      <c r="A140" s="465">
        <f>'5- Identificación de Riesgos'!A140</f>
        <v>14</v>
      </c>
      <c r="B140" s="401">
        <f>'5- Identificación de Riesgos'!B140</f>
        <v>0</v>
      </c>
      <c r="C140" s="404">
        <f>'5- Identificación de Riesgos'!C140</f>
        <v>0</v>
      </c>
      <c r="D140" s="506" t="s">
        <v>293</v>
      </c>
      <c r="E140" s="135">
        <f>'5- Identificación de Riesgos'!D150</f>
        <v>0</v>
      </c>
      <c r="F140" s="410">
        <f>'5- Identificación de Riesgos'!H140</f>
        <v>0</v>
      </c>
      <c r="G140" s="404">
        <f>'5- Identificación de Riesgos'!M140</f>
        <v>0</v>
      </c>
      <c r="H140" s="404">
        <f>'5- Identificación de Riesgos'!N140</f>
        <v>0</v>
      </c>
      <c r="I140" s="71"/>
      <c r="J140" s="533">
        <f>'6- Valoración Controles'!T140</f>
        <v>0</v>
      </c>
      <c r="K140" s="533">
        <f>'6- Valoración Controles'!U140</f>
        <v>0</v>
      </c>
      <c r="L140" s="529" t="e">
        <f>AVERAGE(#REF!)</f>
        <v>#REF!</v>
      </c>
      <c r="M140" s="401">
        <f>'6- Valoración Controles'!V140</f>
        <v>0</v>
      </c>
      <c r="N140" s="402"/>
      <c r="O140" s="136"/>
      <c r="P140" s="136"/>
      <c r="Q140" s="137"/>
    </row>
    <row r="141" spans="1:17">
      <c r="A141" s="466"/>
      <c r="B141" s="402"/>
      <c r="C141" s="405"/>
      <c r="D141" s="405"/>
      <c r="E141" s="135">
        <f>'5- Identificación de Riesgos'!D151</f>
        <v>0</v>
      </c>
      <c r="F141" s="411"/>
      <c r="G141" s="532"/>
      <c r="H141" s="405"/>
      <c r="I141" s="71"/>
      <c r="J141" s="534"/>
      <c r="K141" s="534"/>
      <c r="L141" s="530"/>
      <c r="M141" s="402"/>
      <c r="N141" s="402"/>
      <c r="O141" s="136"/>
      <c r="P141" s="136"/>
      <c r="Q141" s="137"/>
    </row>
    <row r="142" spans="1:17">
      <c r="A142" s="466"/>
      <c r="B142" s="402"/>
      <c r="C142" s="405"/>
      <c r="D142" s="405"/>
      <c r="E142" s="135">
        <f>'5- Identificación de Riesgos'!D152</f>
        <v>0</v>
      </c>
      <c r="F142" s="411"/>
      <c r="G142" s="532"/>
      <c r="H142" s="405"/>
      <c r="I142" s="71"/>
      <c r="J142" s="534"/>
      <c r="K142" s="534"/>
      <c r="L142" s="530"/>
      <c r="M142" s="402"/>
      <c r="N142" s="402"/>
      <c r="O142" s="136"/>
      <c r="P142" s="136"/>
      <c r="Q142" s="137"/>
    </row>
    <row r="143" spans="1:17">
      <c r="A143" s="466"/>
      <c r="B143" s="402"/>
      <c r="C143" s="405"/>
      <c r="D143" s="405"/>
      <c r="E143" s="135">
        <f>'5- Identificación de Riesgos'!D153</f>
        <v>0</v>
      </c>
      <c r="F143" s="411"/>
      <c r="G143" s="532"/>
      <c r="H143" s="405"/>
      <c r="I143" s="71"/>
      <c r="J143" s="534"/>
      <c r="K143" s="534"/>
      <c r="L143" s="530"/>
      <c r="M143" s="402"/>
      <c r="N143" s="402"/>
      <c r="O143" s="136"/>
      <c r="P143" s="136"/>
      <c r="Q143" s="137"/>
    </row>
    <row r="144" spans="1:17">
      <c r="A144" s="466"/>
      <c r="B144" s="402"/>
      <c r="C144" s="405"/>
      <c r="D144" s="405"/>
      <c r="E144" s="135">
        <f>'5- Identificación de Riesgos'!D154</f>
        <v>0</v>
      </c>
      <c r="F144" s="411"/>
      <c r="G144" s="532"/>
      <c r="H144" s="405"/>
      <c r="I144" s="71"/>
      <c r="J144" s="534"/>
      <c r="K144" s="534"/>
      <c r="L144" s="530"/>
      <c r="M144" s="402"/>
      <c r="N144" s="402"/>
      <c r="O144" s="136"/>
      <c r="P144" s="136"/>
      <c r="Q144" s="137"/>
    </row>
    <row r="145" spans="1:17">
      <c r="A145" s="466"/>
      <c r="B145" s="402"/>
      <c r="C145" s="405"/>
      <c r="D145" s="405"/>
      <c r="E145" s="135">
        <f>'5- Identificación de Riesgos'!D155</f>
        <v>0</v>
      </c>
      <c r="F145" s="411"/>
      <c r="G145" s="532"/>
      <c r="H145" s="405"/>
      <c r="I145" s="71"/>
      <c r="J145" s="534"/>
      <c r="K145" s="534"/>
      <c r="L145" s="530"/>
      <c r="M145" s="402"/>
      <c r="N145" s="402"/>
      <c r="O145" s="136"/>
      <c r="P145" s="136"/>
      <c r="Q145" s="137"/>
    </row>
    <row r="146" spans="1:17">
      <c r="A146" s="466"/>
      <c r="B146" s="402"/>
      <c r="C146" s="405"/>
      <c r="D146" s="405"/>
      <c r="E146" s="135">
        <f>'5- Identificación de Riesgos'!D156</f>
        <v>0</v>
      </c>
      <c r="F146" s="411"/>
      <c r="G146" s="532"/>
      <c r="H146" s="405"/>
      <c r="I146" s="71"/>
      <c r="J146" s="534"/>
      <c r="K146" s="534"/>
      <c r="L146" s="530"/>
      <c r="M146" s="402"/>
      <c r="N146" s="402"/>
      <c r="O146" s="136"/>
      <c r="P146" s="136"/>
      <c r="Q146" s="137"/>
    </row>
    <row r="147" spans="1:17">
      <c r="A147" s="466"/>
      <c r="B147" s="402"/>
      <c r="C147" s="405"/>
      <c r="D147" s="405"/>
      <c r="E147" s="135">
        <f>'5- Identificación de Riesgos'!D157</f>
        <v>0</v>
      </c>
      <c r="F147" s="411"/>
      <c r="G147" s="532"/>
      <c r="H147" s="405"/>
      <c r="I147" s="71"/>
      <c r="J147" s="534"/>
      <c r="K147" s="534"/>
      <c r="L147" s="530"/>
      <c r="M147" s="402"/>
      <c r="N147" s="402"/>
      <c r="O147" s="136"/>
      <c r="P147" s="136"/>
      <c r="Q147" s="137"/>
    </row>
    <row r="148" spans="1:17">
      <c r="A148" s="466"/>
      <c r="B148" s="402"/>
      <c r="C148" s="405"/>
      <c r="D148" s="405"/>
      <c r="E148" s="135">
        <f>'5- Identificación de Riesgos'!D158</f>
        <v>0</v>
      </c>
      <c r="F148" s="411"/>
      <c r="G148" s="532"/>
      <c r="H148" s="405"/>
      <c r="I148" s="71"/>
      <c r="J148" s="534"/>
      <c r="K148" s="534"/>
      <c r="L148" s="530"/>
      <c r="M148" s="402"/>
      <c r="N148" s="402"/>
      <c r="O148" s="136"/>
      <c r="P148" s="136"/>
      <c r="Q148" s="137"/>
    </row>
    <row r="149" spans="1:17" ht="15" thickBot="1">
      <c r="A149" s="466"/>
      <c r="B149" s="506"/>
      <c r="C149" s="405"/>
      <c r="D149" s="405"/>
      <c r="E149" s="135">
        <f>'5- Identificación de Riesgos'!D159</f>
        <v>0</v>
      </c>
      <c r="F149" s="411"/>
      <c r="G149" s="532"/>
      <c r="H149" s="405"/>
      <c r="I149" s="72"/>
      <c r="J149" s="535"/>
      <c r="K149" s="535"/>
      <c r="L149" s="531"/>
      <c r="M149" s="506"/>
      <c r="N149" s="506"/>
      <c r="O149" s="136"/>
      <c r="P149" s="136"/>
      <c r="Q149" s="137"/>
    </row>
    <row r="150" spans="1:17" ht="30" customHeight="1">
      <c r="A150" s="465">
        <f>'5- Identificación de Riesgos'!A150</f>
        <v>15</v>
      </c>
      <c r="B150" s="401">
        <f>'5- Identificación de Riesgos'!B150</f>
        <v>0</v>
      </c>
      <c r="C150" s="404">
        <f>'5- Identificación de Riesgos'!C150</f>
        <v>0</v>
      </c>
      <c r="D150" s="506" t="s">
        <v>293</v>
      </c>
      <c r="E150" s="135">
        <f>'5- Identificación de Riesgos'!D160</f>
        <v>0</v>
      </c>
      <c r="F150" s="410">
        <f>'5- Identificación de Riesgos'!H150</f>
        <v>0</v>
      </c>
      <c r="G150" s="404">
        <f>'5- Identificación de Riesgos'!M150</f>
        <v>0</v>
      </c>
      <c r="H150" s="404">
        <f>'5- Identificación de Riesgos'!N150</f>
        <v>0</v>
      </c>
      <c r="I150" s="71"/>
      <c r="J150" s="533" t="e">
        <f>'6- Valoración Controles'!T150</f>
        <v>#VALUE!</v>
      </c>
      <c r="K150" s="533" t="e">
        <f>'6- Valoración Controles'!U150</f>
        <v>#VALUE!</v>
      </c>
      <c r="L150" s="529" t="e">
        <f>AVERAGE(#REF!)</f>
        <v>#REF!</v>
      </c>
      <c r="M150" s="401" t="e">
        <f>'6- Valoración Controles'!V150</f>
        <v>#VALUE!</v>
      </c>
      <c r="N150" s="402"/>
      <c r="O150" s="136"/>
      <c r="P150" s="136"/>
      <c r="Q150" s="137"/>
    </row>
    <row r="151" spans="1:17" ht="30" customHeight="1">
      <c r="A151" s="466"/>
      <c r="B151" s="402"/>
      <c r="C151" s="405"/>
      <c r="D151" s="405"/>
      <c r="E151" s="135">
        <f>'5- Identificación de Riesgos'!D161</f>
        <v>0</v>
      </c>
      <c r="F151" s="411"/>
      <c r="G151" s="532"/>
      <c r="H151" s="405"/>
      <c r="I151" s="71"/>
      <c r="J151" s="534"/>
      <c r="K151" s="534"/>
      <c r="L151" s="530"/>
      <c r="M151" s="402"/>
      <c r="N151" s="402"/>
      <c r="O151" s="136"/>
      <c r="P151" s="136"/>
      <c r="Q151" s="137"/>
    </row>
    <row r="152" spans="1:17" ht="45" customHeight="1">
      <c r="A152" s="466"/>
      <c r="B152" s="402"/>
      <c r="C152" s="405"/>
      <c r="D152" s="405"/>
      <c r="E152" s="135">
        <f>'5- Identificación de Riesgos'!D162</f>
        <v>0</v>
      </c>
      <c r="F152" s="411"/>
      <c r="G152" s="532"/>
      <c r="H152" s="405"/>
      <c r="I152" s="71"/>
      <c r="J152" s="534"/>
      <c r="K152" s="534"/>
      <c r="L152" s="530"/>
      <c r="M152" s="402"/>
      <c r="N152" s="402"/>
      <c r="O152" s="136"/>
      <c r="P152" s="136"/>
      <c r="Q152" s="137"/>
    </row>
    <row r="153" spans="1:17" ht="45" customHeight="1">
      <c r="A153" s="466"/>
      <c r="B153" s="402"/>
      <c r="C153" s="405"/>
      <c r="D153" s="405"/>
      <c r="E153" s="135">
        <f>'5- Identificación de Riesgos'!D163</f>
        <v>0</v>
      </c>
      <c r="F153" s="411"/>
      <c r="G153" s="532"/>
      <c r="H153" s="405"/>
      <c r="I153" s="71"/>
      <c r="J153" s="534"/>
      <c r="K153" s="534"/>
      <c r="L153" s="530"/>
      <c r="M153" s="402"/>
      <c r="N153" s="402"/>
      <c r="O153" s="136"/>
      <c r="P153" s="136"/>
      <c r="Q153" s="137"/>
    </row>
    <row r="154" spans="1:17">
      <c r="A154" s="466"/>
      <c r="B154" s="402"/>
      <c r="C154" s="405"/>
      <c r="D154" s="405"/>
      <c r="E154" s="135">
        <f>'5- Identificación de Riesgos'!D164</f>
        <v>0</v>
      </c>
      <c r="F154" s="411"/>
      <c r="G154" s="532"/>
      <c r="H154" s="405"/>
      <c r="I154" s="71"/>
      <c r="J154" s="534"/>
      <c r="K154" s="534"/>
      <c r="L154" s="530"/>
      <c r="M154" s="402"/>
      <c r="N154" s="402"/>
      <c r="O154" s="136"/>
      <c r="P154" s="136"/>
      <c r="Q154" s="137"/>
    </row>
    <row r="155" spans="1:17">
      <c r="A155" s="466"/>
      <c r="B155" s="402"/>
      <c r="C155" s="405"/>
      <c r="D155" s="405"/>
      <c r="E155" s="135">
        <f>'5- Identificación de Riesgos'!D165</f>
        <v>0</v>
      </c>
      <c r="F155" s="411"/>
      <c r="G155" s="532"/>
      <c r="H155" s="405"/>
      <c r="I155" s="71"/>
      <c r="J155" s="534"/>
      <c r="K155" s="534"/>
      <c r="L155" s="530"/>
      <c r="M155" s="402"/>
      <c r="N155" s="402"/>
      <c r="O155" s="136"/>
      <c r="P155" s="136"/>
      <c r="Q155" s="137"/>
    </row>
    <row r="156" spans="1:17">
      <c r="A156" s="466"/>
      <c r="B156" s="402"/>
      <c r="C156" s="405"/>
      <c r="D156" s="405"/>
      <c r="E156" s="135">
        <f>'5- Identificación de Riesgos'!D166</f>
        <v>0</v>
      </c>
      <c r="F156" s="411"/>
      <c r="G156" s="532"/>
      <c r="H156" s="405"/>
      <c r="I156" s="71"/>
      <c r="J156" s="534"/>
      <c r="K156" s="534"/>
      <c r="L156" s="530"/>
      <c r="M156" s="402"/>
      <c r="N156" s="402"/>
      <c r="O156" s="136"/>
      <c r="P156" s="136"/>
      <c r="Q156" s="137"/>
    </row>
    <row r="157" spans="1:17">
      <c r="A157" s="466"/>
      <c r="B157" s="402"/>
      <c r="C157" s="405"/>
      <c r="D157" s="405"/>
      <c r="E157" s="135">
        <f>'5- Identificación de Riesgos'!D167</f>
        <v>0</v>
      </c>
      <c r="F157" s="411"/>
      <c r="G157" s="532"/>
      <c r="H157" s="405"/>
      <c r="I157" s="71"/>
      <c r="J157" s="534"/>
      <c r="K157" s="534"/>
      <c r="L157" s="530"/>
      <c r="M157" s="402"/>
      <c r="N157" s="402"/>
      <c r="O157" s="136"/>
      <c r="P157" s="136"/>
      <c r="Q157" s="137"/>
    </row>
    <row r="158" spans="1:17">
      <c r="A158" s="466"/>
      <c r="B158" s="402"/>
      <c r="C158" s="405"/>
      <c r="D158" s="405"/>
      <c r="E158" s="135">
        <f>'5- Identificación de Riesgos'!D168</f>
        <v>0</v>
      </c>
      <c r="F158" s="411"/>
      <c r="G158" s="532"/>
      <c r="H158" s="405"/>
      <c r="I158" s="71"/>
      <c r="J158" s="534"/>
      <c r="K158" s="534"/>
      <c r="L158" s="530"/>
      <c r="M158" s="402"/>
      <c r="N158" s="402"/>
      <c r="O158" s="136"/>
      <c r="P158" s="136"/>
      <c r="Q158" s="137"/>
    </row>
    <row r="159" spans="1:17">
      <c r="A159" s="466"/>
      <c r="B159" s="506"/>
      <c r="C159" s="405"/>
      <c r="D159" s="405"/>
      <c r="E159" s="135">
        <f>'5- Identificación de Riesgos'!D169</f>
        <v>0</v>
      </c>
      <c r="F159" s="411"/>
      <c r="G159" s="532"/>
      <c r="H159" s="405"/>
      <c r="I159" s="72"/>
      <c r="J159" s="535"/>
      <c r="K159" s="535"/>
      <c r="L159" s="531"/>
      <c r="M159" s="506"/>
      <c r="N159" s="506"/>
      <c r="O159" s="136"/>
      <c r="P159" s="136"/>
      <c r="Q159" s="137"/>
    </row>
  </sheetData>
  <mergeCells count="207">
    <mergeCell ref="L150:L159"/>
    <mergeCell ref="M150:M159"/>
    <mergeCell ref="N150:N159"/>
    <mergeCell ref="A150:A159"/>
    <mergeCell ref="B150:B159"/>
    <mergeCell ref="C150:C159"/>
    <mergeCell ref="D150:D159"/>
    <mergeCell ref="F150:F159"/>
    <mergeCell ref="G150:G159"/>
    <mergeCell ref="H150:H159"/>
    <mergeCell ref="J150:J159"/>
    <mergeCell ref="K150:K159"/>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D8:D9"/>
    <mergeCell ref="B8:B9"/>
    <mergeCell ref="A10:A19"/>
    <mergeCell ref="B10:B19"/>
    <mergeCell ref="F10:F19"/>
    <mergeCell ref="K8:K9"/>
    <mergeCell ref="A30:A39"/>
    <mergeCell ref="B30:B39"/>
    <mergeCell ref="C30:C39"/>
    <mergeCell ref="D30:D39"/>
    <mergeCell ref="F30:F39"/>
    <mergeCell ref="A20:A29"/>
    <mergeCell ref="B20:B29"/>
    <mergeCell ref="K20:K29"/>
    <mergeCell ref="I8:I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F70:F7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K90:K99"/>
    <mergeCell ref="A80:A89"/>
    <mergeCell ref="B80:B89"/>
    <mergeCell ref="M70:M79"/>
    <mergeCell ref="N70:N79"/>
    <mergeCell ref="C80:C89"/>
    <mergeCell ref="D80:D89"/>
    <mergeCell ref="F80:F89"/>
    <mergeCell ref="G80:G89"/>
    <mergeCell ref="H80:H89"/>
    <mergeCell ref="J80:J89"/>
    <mergeCell ref="K80:K89"/>
    <mergeCell ref="L80:L89"/>
    <mergeCell ref="M80:M89"/>
    <mergeCell ref="N80:N89"/>
    <mergeCell ref="G70:G79"/>
    <mergeCell ref="H70:H79"/>
    <mergeCell ref="J70:J79"/>
    <mergeCell ref="K70:K79"/>
    <mergeCell ref="L70:L79"/>
    <mergeCell ref="A70:A79"/>
    <mergeCell ref="B70:B79"/>
    <mergeCell ref="C70:C79"/>
    <mergeCell ref="D70:D79"/>
    <mergeCell ref="K110:K119"/>
    <mergeCell ref="L90:L99"/>
    <mergeCell ref="M90:M99"/>
    <mergeCell ref="N90:N99"/>
    <mergeCell ref="A100:A109"/>
    <mergeCell ref="B100:B109"/>
    <mergeCell ref="C100:C109"/>
    <mergeCell ref="D100:D109"/>
    <mergeCell ref="F100:F109"/>
    <mergeCell ref="G100:G109"/>
    <mergeCell ref="H100:H109"/>
    <mergeCell ref="J100:J109"/>
    <mergeCell ref="K100:K109"/>
    <mergeCell ref="L100:L109"/>
    <mergeCell ref="M100:M109"/>
    <mergeCell ref="N100:N109"/>
    <mergeCell ref="A90:A99"/>
    <mergeCell ref="B90:B99"/>
    <mergeCell ref="C90:C99"/>
    <mergeCell ref="D90:D99"/>
    <mergeCell ref="F90:F99"/>
    <mergeCell ref="G90:G99"/>
    <mergeCell ref="H90:H99"/>
    <mergeCell ref="J90:J99"/>
    <mergeCell ref="K130:K139"/>
    <mergeCell ref="L110:L119"/>
    <mergeCell ref="M110:M119"/>
    <mergeCell ref="N110:N119"/>
    <mergeCell ref="A120:A129"/>
    <mergeCell ref="B120:B129"/>
    <mergeCell ref="C120:C129"/>
    <mergeCell ref="D120:D129"/>
    <mergeCell ref="F120:F129"/>
    <mergeCell ref="G120:G129"/>
    <mergeCell ref="H120:H129"/>
    <mergeCell ref="J120:J129"/>
    <mergeCell ref="K120:K129"/>
    <mergeCell ref="L120:L129"/>
    <mergeCell ref="M120:M129"/>
    <mergeCell ref="N120:N129"/>
    <mergeCell ref="A110:A119"/>
    <mergeCell ref="B110:B119"/>
    <mergeCell ref="C110:C119"/>
    <mergeCell ref="D110:D119"/>
    <mergeCell ref="F110:F119"/>
    <mergeCell ref="G110:G119"/>
    <mergeCell ref="H110:H119"/>
    <mergeCell ref="J110:J119"/>
    <mergeCell ref="C1:Q3"/>
    <mergeCell ref="L140:L149"/>
    <mergeCell ref="M140:M149"/>
    <mergeCell ref="N140:N149"/>
    <mergeCell ref="A140:A149"/>
    <mergeCell ref="B140:B149"/>
    <mergeCell ref="C140:C149"/>
    <mergeCell ref="D140:D149"/>
    <mergeCell ref="F140:F149"/>
    <mergeCell ref="G140:G149"/>
    <mergeCell ref="H140:H149"/>
    <mergeCell ref="J140:J149"/>
    <mergeCell ref="K140:K149"/>
    <mergeCell ref="L130:L139"/>
    <mergeCell ref="M130:M139"/>
    <mergeCell ref="N130:N139"/>
    <mergeCell ref="A130:A139"/>
    <mergeCell ref="B130:B139"/>
    <mergeCell ref="C130:C139"/>
    <mergeCell ref="D130:D139"/>
    <mergeCell ref="F130:F139"/>
    <mergeCell ref="G130:G139"/>
    <mergeCell ref="H130:H139"/>
    <mergeCell ref="J130:J139"/>
  </mergeCells>
  <conditionalFormatting sqref="F10 F20 F30 F40 F50 F60 F70 F80 F90 F100 F110 F120 F130 F140 F150">
    <cfRule type="containsText" dxfId="220" priority="1118" operator="containsText" text="Muy Baja">
      <formula>NOT(ISERROR(SEARCH("Muy Baja",F10)))</formula>
    </cfRule>
    <cfRule type="containsText" dxfId="219" priority="1112" operator="containsText" text="Muy Alta">
      <formula>NOT(ISERROR(SEARCH("Muy Alta",F10)))</formula>
    </cfRule>
    <cfRule type="containsText" dxfId="218" priority="1111" operator="containsText" text="Baja">
      <formula>NOT(ISERROR(SEARCH("Baja",F10)))</formula>
    </cfRule>
    <cfRule type="containsText" dxfId="217" priority="1110" operator="containsText" text="Muy Baja">
      <formula>NOT(ISERROR(SEARCH("Muy Baja",F10)))</formula>
    </cfRule>
    <cfRule type="containsText" dxfId="216" priority="1123" operator="containsText" text="Muy Baja'Tabla probabilidad'!">
      <formula>NOT(ISERROR(SEARCH("Muy Baja'Tabla probabilidad'!",F10)))</formula>
    </cfRule>
    <cfRule type="containsText" dxfId="215" priority="1121" operator="containsText" text="Muy Baja">
      <formula>NOT(ISERROR(SEARCH("Muy Baja",F10)))</formula>
    </cfRule>
    <cfRule type="containsText" dxfId="214" priority="1117" operator="containsText" text="Media">
      <formula>NOT(ISERROR(SEARCH("Media",F10)))</formula>
    </cfRule>
    <cfRule type="containsText" dxfId="213" priority="1125" operator="containsText" text="Alta">
      <formula>NOT(ISERROR(SEARCH("Alta",F10)))</formula>
    </cfRule>
    <cfRule type="containsText" dxfId="212" priority="1116" operator="containsText" text="Media">
      <formula>NOT(ISERROR(SEARCH("Media",F10)))</formula>
    </cfRule>
    <cfRule type="containsText" dxfId="211" priority="1122" operator="containsText" text="Muy Baja">
      <formula>NOT(ISERROR(SEARCH("Muy Baja",F10)))</formula>
    </cfRule>
    <cfRule type="containsText" dxfId="210" priority="1124" operator="containsText" text="Muy bajo">
      <formula>NOT(ISERROR(SEARCH("Muy bajo",F10)))</formula>
    </cfRule>
    <cfRule type="cellIs" dxfId="209" priority="1132" operator="between">
      <formula>0</formula>
      <formula>2</formula>
    </cfRule>
    <cfRule type="containsText" dxfId="208" priority="1114" operator="containsText" text="Alta">
      <formula>NOT(ISERROR(SEARCH("Alta",F10)))</formula>
    </cfRule>
    <cfRule type="containsText" dxfId="207" priority="1115" operator="containsText" text="Media">
      <formula>NOT(ISERROR(SEARCH("Media",F10)))</formula>
    </cfRule>
    <cfRule type="containsText" dxfId="206" priority="1120" operator="containsText" text="Muy Baja">
      <formula>NOT(ISERROR(SEARCH("Muy Baja",F10)))</formula>
    </cfRule>
    <cfRule type="containsText" dxfId="205" priority="1119" operator="containsText" text="Baja">
      <formula>NOT(ISERROR(SEARCH("Baja",F10)))</formula>
    </cfRule>
    <cfRule type="containsText" dxfId="204" priority="1126" operator="containsText" text="Media">
      <formula>NOT(ISERROR(SEARCH("Media",F10)))</formula>
    </cfRule>
    <cfRule type="containsText" dxfId="203" priority="1127" operator="containsText" text="Baja">
      <formula>NOT(ISERROR(SEARCH("Baja",F10)))</formula>
    </cfRule>
    <cfRule type="containsText" dxfId="202" priority="1128" operator="containsText" text="Muy baja">
      <formula>NOT(ISERROR(SEARCH("Muy baja",F10)))</formula>
    </cfRule>
    <cfRule type="cellIs" dxfId="199" priority="1131" operator="between">
      <formula>1</formula>
      <formula>2</formula>
    </cfRule>
  </conditionalFormatting>
  <conditionalFormatting sqref="G10 G20 G30 G40 G50 G60 G70 G80 G90 G100 G110 G120 G130 G140 G150">
    <cfRule type="containsText" dxfId="198" priority="1107" operator="containsText" text="Moderado">
      <formula>NOT(ISERROR(SEARCH("Moderado",G10)))</formula>
    </cfRule>
    <cfRule type="containsText" dxfId="197" priority="1108" operator="containsText" text="Menor">
      <formula>NOT(ISERROR(SEARCH("Menor",G10)))</formula>
    </cfRule>
    <cfRule type="containsText" dxfId="196" priority="1106" operator="containsText" text="Alta">
      <formula>NOT(ISERROR(SEARCH("Alta",G10)))</formula>
    </cfRule>
    <cfRule type="containsText" dxfId="195" priority="1109" operator="containsText" text="Leve">
      <formula>NOT(ISERROR(SEARCH("Leve",G10)))</formula>
    </cfRule>
    <cfRule type="containsText" dxfId="194" priority="1105" operator="containsText" text="Mayor">
      <formula>NOT(ISERROR(SEARCH("Mayor",G10)))</formula>
    </cfRule>
    <cfRule type="containsText" dxfId="193" priority="1104" operator="containsText" text="Catastrófico">
      <formula>NOT(ISERROR(SEARCH("Catastrófico",G10)))</formula>
    </cfRule>
  </conditionalFormatting>
  <conditionalFormatting sqref="H10:I10 H20:I20 H30:I30 H40:I40 H50:I50 H60:I60 H70 H80 H90 H100 H110 H120 H130 H140 H150">
    <cfRule type="containsText" dxfId="192" priority="1101" operator="containsText" text="Bajo">
      <formula>NOT(ISERROR(SEARCH("Bajo",H10)))</formula>
    </cfRule>
    <cfRule type="containsText" dxfId="191" priority="1102" operator="containsText" text="Moderado">
      <formula>NOT(ISERROR(SEARCH("Moderado",H10)))</formula>
    </cfRule>
    <cfRule type="containsText" dxfId="190" priority="1103" operator="containsText" text="Extremo">
      <formula>NOT(ISERROR(SEARCH("Extremo",H10)))</formula>
    </cfRule>
    <cfRule type="containsText" dxfId="189" priority="1100" operator="containsText" text="Alto">
      <formula>NOT(ISERROR(SEARCH("Alto",H10)))</formula>
    </cfRule>
  </conditionalFormatting>
  <conditionalFormatting sqref="H10:I10 H20:I20 H30:I30 H40:I40 H50:I50 H60:I60">
    <cfRule type="containsText" dxfId="188" priority="1099" operator="containsText" text="Extremo">
      <formula>NOT(ISERROR(SEARCH("Extremo",H10)))</formula>
    </cfRule>
  </conditionalFormatting>
  <conditionalFormatting sqref="H70:I70">
    <cfRule type="containsText" dxfId="187" priority="396" operator="containsText" text="Extremo">
      <formula>NOT(ISERROR(SEARCH("Extremo",H70)))</formula>
    </cfRule>
  </conditionalFormatting>
  <conditionalFormatting sqref="H80:I80">
    <cfRule type="containsText" dxfId="186" priority="343" operator="containsText" text="Extremo">
      <formula>NOT(ISERROR(SEARCH("Extremo",H80)))</formula>
    </cfRule>
  </conditionalFormatting>
  <conditionalFormatting sqref="H90:I90">
    <cfRule type="containsText" dxfId="185" priority="290" operator="containsText" text="Extremo">
      <formula>NOT(ISERROR(SEARCH("Extremo",H90)))</formula>
    </cfRule>
  </conditionalFormatting>
  <conditionalFormatting sqref="H100:I100">
    <cfRule type="containsText" dxfId="184" priority="237" operator="containsText" text="Extremo">
      <formula>NOT(ISERROR(SEARCH("Extremo",H100)))</formula>
    </cfRule>
  </conditionalFormatting>
  <conditionalFormatting sqref="H110:I110">
    <cfRule type="containsText" dxfId="183" priority="184" operator="containsText" text="Extremo">
      <formula>NOT(ISERROR(SEARCH("Extremo",H110)))</formula>
    </cfRule>
  </conditionalFormatting>
  <conditionalFormatting sqref="H120:I120">
    <cfRule type="containsText" dxfId="182" priority="131" operator="containsText" text="Extremo">
      <formula>NOT(ISERROR(SEARCH("Extremo",H120)))</formula>
    </cfRule>
  </conditionalFormatting>
  <conditionalFormatting sqref="H130:I130">
    <cfRule type="containsText" dxfId="181" priority="78" operator="containsText" text="Extremo">
      <formula>NOT(ISERROR(SEARCH("Extremo",H130)))</formula>
    </cfRule>
  </conditionalFormatting>
  <conditionalFormatting sqref="H140:I140 H150:I150">
    <cfRule type="containsText" dxfId="180" priority="25" operator="containsText" text="Extremo">
      <formula>NOT(ISERROR(SEARCH("Extremo",H140)))</formula>
    </cfRule>
  </conditionalFormatting>
  <conditionalFormatting sqref="I70">
    <cfRule type="containsText" dxfId="179" priority="394" operator="containsText" text="Bajo">
      <formula>NOT(ISERROR(SEARCH("Bajo",I70)))</formula>
    </cfRule>
    <cfRule type="containsText" dxfId="178" priority="392" operator="containsText" text="Extremo">
      <formula>NOT(ISERROR(SEARCH("Extremo",I70)))</formula>
    </cfRule>
    <cfRule type="containsText" dxfId="177" priority="393" operator="containsText" text="Alto">
      <formula>NOT(ISERROR(SEARCH("Alto",I70)))</formula>
    </cfRule>
    <cfRule type="containsText" dxfId="176" priority="395" operator="containsText" text="Moderado">
      <formula>NOT(ISERROR(SEARCH("Moderado",I70)))</formula>
    </cfRule>
  </conditionalFormatting>
  <conditionalFormatting sqref="I80">
    <cfRule type="containsText" dxfId="175" priority="340" operator="containsText" text="Alto">
      <formula>NOT(ISERROR(SEARCH("Alto",I80)))</formula>
    </cfRule>
    <cfRule type="containsText" dxfId="174" priority="339" operator="containsText" text="Extremo">
      <formula>NOT(ISERROR(SEARCH("Extremo",I80)))</formula>
    </cfRule>
    <cfRule type="containsText" dxfId="173" priority="341" operator="containsText" text="Bajo">
      <formula>NOT(ISERROR(SEARCH("Bajo",I80)))</formula>
    </cfRule>
    <cfRule type="containsText" dxfId="172" priority="342" operator="containsText" text="Moderado">
      <formula>NOT(ISERROR(SEARCH("Moderado",I80)))</formula>
    </cfRule>
  </conditionalFormatting>
  <conditionalFormatting sqref="I90">
    <cfRule type="containsText" dxfId="171" priority="288" operator="containsText" text="Bajo">
      <formula>NOT(ISERROR(SEARCH("Bajo",I90)))</formula>
    </cfRule>
    <cfRule type="containsText" dxfId="170" priority="287" operator="containsText" text="Alto">
      <formula>NOT(ISERROR(SEARCH("Alto",I90)))</formula>
    </cfRule>
    <cfRule type="containsText" dxfId="169" priority="286" operator="containsText" text="Extremo">
      <formula>NOT(ISERROR(SEARCH("Extremo",I90)))</formula>
    </cfRule>
    <cfRule type="containsText" dxfId="168" priority="289" operator="containsText" text="Moderado">
      <formula>NOT(ISERROR(SEARCH("Moderado",I90)))</formula>
    </cfRule>
  </conditionalFormatting>
  <conditionalFormatting sqref="I100">
    <cfRule type="containsText" dxfId="167" priority="234" operator="containsText" text="Alto">
      <formula>NOT(ISERROR(SEARCH("Alto",I100)))</formula>
    </cfRule>
    <cfRule type="containsText" dxfId="166" priority="233" operator="containsText" text="Extremo">
      <formula>NOT(ISERROR(SEARCH("Extremo",I100)))</formula>
    </cfRule>
    <cfRule type="containsText" dxfId="165" priority="235" operator="containsText" text="Bajo">
      <formula>NOT(ISERROR(SEARCH("Bajo",I100)))</formula>
    </cfRule>
    <cfRule type="containsText" dxfId="164" priority="236" operator="containsText" text="Moderado">
      <formula>NOT(ISERROR(SEARCH("Moderado",I100)))</formula>
    </cfRule>
  </conditionalFormatting>
  <conditionalFormatting sqref="I110">
    <cfRule type="containsText" dxfId="163" priority="183" operator="containsText" text="Moderado">
      <formula>NOT(ISERROR(SEARCH("Moderado",I110)))</formula>
    </cfRule>
    <cfRule type="containsText" dxfId="162" priority="182" operator="containsText" text="Bajo">
      <formula>NOT(ISERROR(SEARCH("Bajo",I110)))</formula>
    </cfRule>
    <cfRule type="containsText" dxfId="161" priority="181" operator="containsText" text="Alto">
      <formula>NOT(ISERROR(SEARCH("Alto",I110)))</formula>
    </cfRule>
    <cfRule type="containsText" dxfId="160" priority="180" operator="containsText" text="Extremo">
      <formula>NOT(ISERROR(SEARCH("Extremo",I110)))</formula>
    </cfRule>
  </conditionalFormatting>
  <conditionalFormatting sqref="I120">
    <cfRule type="containsText" dxfId="159" priority="130" operator="containsText" text="Moderado">
      <formula>NOT(ISERROR(SEARCH("Moderado",I120)))</formula>
    </cfRule>
    <cfRule type="containsText" dxfId="158" priority="128" operator="containsText" text="Alto">
      <formula>NOT(ISERROR(SEARCH("Alto",I120)))</formula>
    </cfRule>
    <cfRule type="containsText" dxfId="157" priority="127" operator="containsText" text="Extremo">
      <formula>NOT(ISERROR(SEARCH("Extremo",I120)))</formula>
    </cfRule>
    <cfRule type="containsText" dxfId="156" priority="129" operator="containsText" text="Bajo">
      <formula>NOT(ISERROR(SEARCH("Bajo",I120)))</formula>
    </cfRule>
  </conditionalFormatting>
  <conditionalFormatting sqref="I130">
    <cfRule type="containsText" dxfId="155" priority="77" operator="containsText" text="Moderado">
      <formula>NOT(ISERROR(SEARCH("Moderado",I130)))</formula>
    </cfRule>
    <cfRule type="containsText" dxfId="154" priority="76" operator="containsText" text="Bajo">
      <formula>NOT(ISERROR(SEARCH("Bajo",I130)))</formula>
    </cfRule>
    <cfRule type="containsText" dxfId="153" priority="75" operator="containsText" text="Alto">
      <formula>NOT(ISERROR(SEARCH("Alto",I130)))</formula>
    </cfRule>
    <cfRule type="containsText" dxfId="152" priority="74" operator="containsText" text="Extremo">
      <formula>NOT(ISERROR(SEARCH("Extremo",I130)))</formula>
    </cfRule>
  </conditionalFormatting>
  <conditionalFormatting sqref="I140 I150">
    <cfRule type="containsText" dxfId="151" priority="21" operator="containsText" text="Extremo">
      <formula>NOT(ISERROR(SEARCH("Extremo",I140)))</formula>
    </cfRule>
    <cfRule type="containsText" dxfId="150" priority="24" operator="containsText" text="Moderado">
      <formula>NOT(ISERROR(SEARCH("Moderado",I140)))</formula>
    </cfRule>
    <cfRule type="containsText" dxfId="149" priority="23" operator="containsText" text="Bajo">
      <formula>NOT(ISERROR(SEARCH("Bajo",I140)))</formula>
    </cfRule>
    <cfRule type="containsText" dxfId="148" priority="22" operator="containsText" text="Alto">
      <formula>NOT(ISERROR(SEARCH("Alto",I140)))</formula>
    </cfRule>
  </conditionalFormatting>
  <conditionalFormatting sqref="J10:J159">
    <cfRule type="containsText" dxfId="147" priority="801" operator="containsText" text="Muy Baja">
      <formula>NOT(ISERROR(SEARCH("Muy Baja",J10)))</formula>
    </cfRule>
    <cfRule type="containsText" dxfId="146" priority="1069" operator="containsText" text="Alta">
      <formula>NOT(ISERROR(SEARCH("Alta",J10)))</formula>
    </cfRule>
    <cfRule type="containsText" dxfId="145" priority="1070" operator="containsText" text="Media">
      <formula>NOT(ISERROR(SEARCH("Media",J10)))</formula>
    </cfRule>
    <cfRule type="containsText" dxfId="144" priority="1071" operator="containsText" text="Baja">
      <formula>NOT(ISERROR(SEARCH("Baja",J10)))</formula>
    </cfRule>
    <cfRule type="containsText" dxfId="143" priority="1072" operator="containsText" text="Muy Baja">
      <formula>NOT(ISERROR(SEARCH("Muy Baja",J10)))</formula>
    </cfRule>
    <cfRule type="containsText" dxfId="142" priority="1068" operator="containsText" text="Muy Alta">
      <formula>NOT(ISERROR(SEARCH("Muy Alta",J10)))</formula>
    </cfRule>
  </conditionalFormatting>
  <conditionalFormatting sqref="K10:K159">
    <cfRule type="containsText" dxfId="141" priority="1067" operator="containsText" text="Mayor">
      <formula>NOT(ISERROR(SEARCH("Mayor",K10)))</formula>
    </cfRule>
    <cfRule type="containsText" dxfId="140" priority="1066" operator="containsText" text="Leve">
      <formula>NOT(ISERROR(SEARCH("Leve",K10)))</formula>
    </cfRule>
    <cfRule type="containsText" dxfId="139" priority="1065" operator="containsText" text="Menor">
      <formula>NOT(ISERROR(SEARCH("Menor",K10)))</formula>
    </cfRule>
    <cfRule type="containsText" dxfId="138" priority="1064" operator="containsText" text="Moderado">
      <formula>NOT(ISERROR(SEARCH("Moderado",K10)))</formula>
    </cfRule>
    <cfRule type="containsText" dxfId="137" priority="1063" operator="containsText" text="Catastrófico">
      <formula>NOT(ISERROR(SEARCH("Catastrófico",K10)))</formula>
    </cfRule>
  </conditionalFormatting>
  <conditionalFormatting sqref="M10 M20 M30 M40 M50 M60 M70 M80 M90 M100 M110 M120 M130 M140 M150">
    <cfRule type="containsText" dxfId="136" priority="1073" operator="containsText" text="Extremo">
      <formula>NOT(ISERROR(SEARCH("Extremo",M10)))</formula>
    </cfRule>
    <cfRule type="containsText" dxfId="135" priority="1074" operator="containsText" text="Alto">
      <formula>NOT(ISERROR(SEARCH("Alto",M10)))</formula>
    </cfRule>
    <cfRule type="containsText" dxfId="134" priority="1075" operator="containsText" text="Moderado">
      <formula>NOT(ISERROR(SEARCH("Moderado",M10)))</formula>
    </cfRule>
    <cfRule type="containsText" dxfId="133" priority="1076" operator="containsText" text="Menor">
      <formula>NOT(ISERROR(SEARCH("Menor",M10)))</formula>
    </cfRule>
    <cfRule type="containsText" dxfId="132" priority="1077" operator="containsText" text="Bajo">
      <formula>NOT(ISERROR(SEARCH("Bajo",M10)))</formula>
    </cfRule>
    <cfRule type="containsText" dxfId="131" priority="1078" operator="containsText" text="Moderado">
      <formula>NOT(ISERROR(SEARCH("Moderado",M10)))</formula>
    </cfRule>
    <cfRule type="containsText" dxfId="130" priority="1079" operator="containsText" text="Extremo">
      <formula>NOT(ISERROR(SEARCH("Extremo",M10)))</formula>
    </cfRule>
    <cfRule type="containsText" dxfId="129" priority="1080" operator="containsText" text="Baja">
      <formula>NOT(ISERROR(SEARCH("Baja",M10)))</formula>
    </cfRule>
    <cfRule type="containsText" dxfId="128" priority="1081" operator="containsText" text="Alto">
      <formula>NOT(ISERROR(SEARCH("Alto",M10)))</formula>
    </cfRule>
  </conditionalFormatting>
  <dataValidations count="1">
    <dataValidation type="list" allowBlank="1" showInputMessage="1" showErrorMessage="1" sqref="D10:D15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29"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1130"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 F100 F110 F120 F130 F140 F150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N10:N159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DX718"/>
  <sheetViews>
    <sheetView showGridLines="0" zoomScale="60" zoomScaleNormal="60" workbookViewId="0">
      <selection activeCell="Q20" sqref="Q20"/>
    </sheetView>
  </sheetViews>
  <sheetFormatPr baseColWidth="10" defaultColWidth="11.453125" defaultRowHeight="14.5"/>
  <cols>
    <col min="2" max="2" width="24.26953125" customWidth="1"/>
    <col min="3" max="3" width="62.81640625" customWidth="1"/>
    <col min="4" max="4" width="10.26953125" bestFit="1" customWidth="1"/>
    <col min="5" max="5" width="84.26953125" style="37" customWidth="1"/>
    <col min="6" max="6" width="24.7265625" customWidth="1"/>
    <col min="7" max="7" width="11.54296875" hidden="1" customWidth="1"/>
    <col min="8" max="8" width="13.7265625" hidden="1" customWidth="1"/>
    <col min="9" max="9" width="28.54296875" hidden="1" customWidth="1"/>
    <col min="10" max="10" width="11.54296875" hidden="1" customWidth="1"/>
    <col min="11" max="11" width="10.54296875" hidden="1" customWidth="1"/>
    <col min="12" max="12" width="4.54296875" customWidth="1"/>
    <col min="13" max="13" width="2.54296875" customWidth="1"/>
    <col min="23" max="128" width="11.453125" style="1"/>
  </cols>
  <sheetData>
    <row r="1" spans="1:128" s="1" customFormat="1">
      <c r="E1" s="34"/>
    </row>
    <row r="2" spans="1:128" ht="23">
      <c r="A2" s="1"/>
      <c r="B2" s="553" t="s">
        <v>407</v>
      </c>
      <c r="C2" s="554"/>
      <c r="D2" s="554"/>
      <c r="E2" s="554"/>
      <c r="F2" s="193"/>
      <c r="G2" s="1"/>
      <c r="H2" s="1"/>
      <c r="I2" s="1"/>
      <c r="J2" s="1"/>
      <c r="K2" s="1"/>
      <c r="L2" s="1"/>
      <c r="M2" s="1"/>
      <c r="N2" s="1"/>
      <c r="O2" s="1"/>
      <c r="P2" s="1"/>
      <c r="Q2" s="1"/>
      <c r="R2" s="1"/>
      <c r="S2" s="1"/>
      <c r="T2" s="1"/>
      <c r="U2" s="1"/>
      <c r="V2" s="1"/>
    </row>
    <row r="3" spans="1:128">
      <c r="A3" s="1"/>
      <c r="B3" s="8"/>
      <c r="C3" s="8"/>
      <c r="D3" s="8"/>
      <c r="E3" s="35"/>
      <c r="F3" s="1"/>
      <c r="G3" s="1"/>
      <c r="H3" s="1"/>
      <c r="I3" s="1"/>
      <c r="J3" s="1"/>
      <c r="K3" s="1"/>
      <c r="L3" s="1"/>
      <c r="M3" s="1"/>
      <c r="N3" s="1"/>
      <c r="O3" s="1"/>
      <c r="P3" s="1"/>
      <c r="Q3" s="1"/>
      <c r="R3" s="1"/>
      <c r="S3" s="1"/>
      <c r="T3" s="1"/>
      <c r="U3" s="1"/>
      <c r="V3" s="1"/>
    </row>
    <row r="4" spans="1:128" ht="21" customHeight="1">
      <c r="A4" s="1"/>
      <c r="B4" s="50"/>
      <c r="C4" s="547" t="s">
        <v>408</v>
      </c>
      <c r="D4" s="549"/>
      <c r="E4" s="547" t="s">
        <v>409</v>
      </c>
      <c r="F4" s="549"/>
      <c r="G4" s="1"/>
      <c r="H4" s="1"/>
      <c r="I4" s="1"/>
      <c r="J4" s="1"/>
      <c r="K4" s="1"/>
      <c r="L4" s="1"/>
      <c r="M4" s="1"/>
      <c r="N4" s="1"/>
      <c r="O4" s="1"/>
      <c r="P4" s="1"/>
      <c r="Q4" s="1"/>
      <c r="R4" s="1"/>
      <c r="S4" s="1"/>
      <c r="T4" s="1"/>
      <c r="U4" s="1"/>
      <c r="V4" s="1"/>
    </row>
    <row r="5" spans="1:128" ht="40.5" customHeight="1">
      <c r="A5" s="1"/>
      <c r="B5" s="50"/>
      <c r="C5" s="198" t="s">
        <v>410</v>
      </c>
      <c r="D5" s="199"/>
      <c r="E5" s="184" t="s">
        <v>411</v>
      </c>
      <c r="F5" s="184" t="s">
        <v>409</v>
      </c>
      <c r="G5" s="1"/>
      <c r="H5" s="1"/>
      <c r="I5" s="1"/>
      <c r="J5" s="1"/>
      <c r="K5" s="1"/>
      <c r="L5" s="1"/>
      <c r="M5" s="1"/>
      <c r="N5" s="1"/>
      <c r="O5" s="1"/>
      <c r="P5" s="1"/>
      <c r="Q5" s="1"/>
      <c r="R5" s="1"/>
      <c r="S5" s="1"/>
      <c r="T5" s="1"/>
      <c r="U5" s="1"/>
      <c r="V5" s="1"/>
    </row>
    <row r="6" spans="1:128" ht="20">
      <c r="A6" s="1"/>
      <c r="B6" s="51" t="s">
        <v>412</v>
      </c>
      <c r="C6" s="194" t="s">
        <v>413</v>
      </c>
      <c r="D6" s="195">
        <v>0.04</v>
      </c>
      <c r="E6" s="196" t="s">
        <v>414</v>
      </c>
      <c r="F6" s="78">
        <v>1</v>
      </c>
      <c r="G6" s="1"/>
      <c r="H6" s="39"/>
      <c r="I6" s="1"/>
      <c r="J6" s="1"/>
      <c r="K6" s="1"/>
      <c r="L6" s="1"/>
      <c r="M6" s="1"/>
      <c r="N6" s="1"/>
      <c r="O6" s="1"/>
      <c r="P6" s="1"/>
      <c r="Q6" s="1"/>
      <c r="R6" s="1"/>
      <c r="S6" s="1"/>
      <c r="T6" s="1"/>
      <c r="U6" s="1"/>
      <c r="V6" s="1"/>
    </row>
    <row r="7" spans="1:128" ht="20">
      <c r="A7" s="1"/>
      <c r="B7" s="52" t="s">
        <v>415</v>
      </c>
      <c r="C7" s="194" t="s">
        <v>416</v>
      </c>
      <c r="D7" s="195">
        <v>0.09</v>
      </c>
      <c r="E7" s="196" t="s">
        <v>417</v>
      </c>
      <c r="F7" s="78">
        <v>2</v>
      </c>
      <c r="G7" s="1"/>
      <c r="H7" s="1"/>
      <c r="I7" s="1"/>
      <c r="J7" s="1"/>
      <c r="K7" s="1"/>
      <c r="L7" s="1"/>
      <c r="M7" s="1"/>
      <c r="N7" s="1"/>
      <c r="O7" s="1"/>
      <c r="P7" s="1"/>
      <c r="Q7" s="1"/>
      <c r="R7" s="1"/>
      <c r="S7" s="1"/>
      <c r="T7" s="1"/>
      <c r="U7" s="1"/>
      <c r="V7" s="1"/>
    </row>
    <row r="8" spans="1:128" ht="20">
      <c r="A8" s="1"/>
      <c r="B8" s="53" t="s">
        <v>418</v>
      </c>
      <c r="C8" s="194" t="s">
        <v>419</v>
      </c>
      <c r="D8" s="195">
        <v>0.28999999999999998</v>
      </c>
      <c r="E8" s="196" t="s">
        <v>420</v>
      </c>
      <c r="F8" s="78">
        <v>3</v>
      </c>
      <c r="G8" s="1"/>
      <c r="H8" s="1"/>
      <c r="I8" s="1"/>
      <c r="J8" s="1"/>
      <c r="K8" s="1"/>
      <c r="L8" s="1"/>
      <c r="M8" s="1"/>
      <c r="N8" s="1"/>
      <c r="O8" s="1"/>
      <c r="P8" s="1"/>
      <c r="Q8" s="1"/>
      <c r="R8" s="1"/>
      <c r="S8" s="1"/>
      <c r="T8" s="1"/>
      <c r="U8" s="1"/>
      <c r="V8" s="1"/>
    </row>
    <row r="9" spans="1:128" ht="20">
      <c r="A9" s="1"/>
      <c r="B9" s="54" t="s">
        <v>421</v>
      </c>
      <c r="C9" s="194" t="s">
        <v>422</v>
      </c>
      <c r="D9" s="195">
        <v>0.49</v>
      </c>
      <c r="E9" s="196" t="s">
        <v>423</v>
      </c>
      <c r="F9" s="78">
        <v>4</v>
      </c>
      <c r="G9" s="1"/>
      <c r="H9" s="1"/>
      <c r="I9" s="1"/>
      <c r="J9" s="1"/>
      <c r="K9" s="1"/>
      <c r="L9" s="1"/>
      <c r="M9" s="1"/>
      <c r="N9" s="1"/>
      <c r="O9" s="1"/>
      <c r="P9" s="1"/>
      <c r="Q9" s="1"/>
      <c r="R9" s="1"/>
      <c r="S9" s="1"/>
      <c r="T9" s="1"/>
      <c r="U9" s="1"/>
      <c r="V9" s="1"/>
    </row>
    <row r="10" spans="1:128" ht="20">
      <c r="A10" s="1"/>
      <c r="B10" s="55" t="s">
        <v>424</v>
      </c>
      <c r="C10" s="194" t="s">
        <v>425</v>
      </c>
      <c r="D10" s="195">
        <v>1</v>
      </c>
      <c r="E10" s="196" t="s">
        <v>426</v>
      </c>
      <c r="F10" s="78">
        <v>5</v>
      </c>
      <c r="G10" s="1"/>
      <c r="H10" s="1"/>
      <c r="I10" s="73" t="s">
        <v>427</v>
      </c>
      <c r="J10" s="1"/>
      <c r="K10" s="1"/>
      <c r="L10" s="1"/>
      <c r="M10" s="1"/>
      <c r="N10" s="1"/>
      <c r="O10" s="1"/>
      <c r="P10" s="1"/>
      <c r="Q10" s="1"/>
      <c r="R10" s="1"/>
      <c r="S10" s="1"/>
      <c r="T10" s="1"/>
      <c r="U10" s="1"/>
      <c r="V10" s="1"/>
    </row>
    <row r="11" spans="1:128">
      <c r="A11" s="1"/>
      <c r="B11" s="3"/>
      <c r="C11" s="2"/>
      <c r="D11" s="2"/>
      <c r="E11" s="36"/>
      <c r="F11" s="1"/>
      <c r="G11" s="1"/>
      <c r="H11" s="1"/>
      <c r="I11" s="1"/>
      <c r="J11" s="1"/>
      <c r="K11" s="1"/>
      <c r="L11" s="1"/>
      <c r="M11" s="1"/>
      <c r="N11" s="1"/>
      <c r="O11" s="1"/>
      <c r="P11" s="1"/>
      <c r="Q11" s="1"/>
      <c r="R11" s="1"/>
      <c r="S11" s="1"/>
      <c r="T11" s="1"/>
      <c r="U11" s="1"/>
      <c r="V11" s="1"/>
    </row>
    <row r="12" spans="1:128">
      <c r="A12" s="1"/>
      <c r="B12" s="1"/>
      <c r="C12" s="1"/>
      <c r="D12" s="1"/>
      <c r="E12" s="34"/>
      <c r="F12" s="1"/>
      <c r="G12" s="1"/>
      <c r="H12" s="1"/>
      <c r="I12" s="1"/>
      <c r="J12" s="1"/>
      <c r="K12" s="1"/>
      <c r="L12" s="1"/>
      <c r="M12" s="1"/>
      <c r="N12" s="1"/>
      <c r="O12" s="1"/>
      <c r="P12" s="1"/>
      <c r="Q12" s="1"/>
      <c r="R12" s="1"/>
      <c r="S12" s="1"/>
      <c r="T12" s="1"/>
      <c r="U12" s="1"/>
      <c r="V12" s="1"/>
    </row>
    <row r="13" spans="1:128">
      <c r="A13" s="1"/>
      <c r="B13" s="1"/>
      <c r="C13" s="1"/>
      <c r="D13" s="1"/>
      <c r="E13" s="34"/>
      <c r="F13" s="1"/>
      <c r="G13" s="1"/>
      <c r="H13" s="1"/>
      <c r="I13" s="1"/>
      <c r="J13" s="1"/>
      <c r="K13" s="1"/>
      <c r="L13" s="1"/>
      <c r="M13" s="1"/>
      <c r="N13" s="1"/>
      <c r="O13" s="1"/>
      <c r="P13" s="1"/>
      <c r="Q13" s="1"/>
      <c r="R13" s="1"/>
      <c r="S13" s="1"/>
      <c r="T13" s="1"/>
      <c r="U13" s="1"/>
      <c r="V13" s="1"/>
    </row>
    <row r="14" spans="1:128" ht="23">
      <c r="A14" s="1"/>
      <c r="B14" s="553" t="s">
        <v>428</v>
      </c>
      <c r="C14" s="554"/>
      <c r="D14" s="554"/>
      <c r="E14" s="554"/>
      <c r="F14" s="193"/>
      <c r="G14" s="49"/>
      <c r="H14" s="1"/>
      <c r="I14" s="1"/>
      <c r="J14" s="1"/>
      <c r="K14" s="1"/>
      <c r="L14" s="1"/>
      <c r="M14" s="1"/>
      <c r="N14" s="1"/>
      <c r="O14" s="1"/>
      <c r="P14" s="1"/>
      <c r="Q14" s="1"/>
      <c r="R14" s="1"/>
      <c r="S14" s="1"/>
      <c r="T14" s="1"/>
      <c r="U14" s="1"/>
      <c r="V14" s="1"/>
    </row>
    <row r="15" spans="1:128">
      <c r="A15" s="1"/>
      <c r="B15" s="555"/>
      <c r="C15" s="556"/>
      <c r="D15" s="556"/>
      <c r="E15" s="556"/>
      <c r="F15" s="557"/>
      <c r="G15" s="1"/>
      <c r="H15" s="1"/>
      <c r="I15" s="1"/>
      <c r="J15" s="1"/>
      <c r="K15" s="1"/>
      <c r="L15" s="1"/>
      <c r="M15" s="1"/>
      <c r="N15" s="1"/>
      <c r="O15" s="1"/>
      <c r="P15" s="1"/>
      <c r="Q15" s="1"/>
      <c r="R15" s="1"/>
      <c r="S15" s="1"/>
      <c r="T15" s="1"/>
      <c r="U15" s="1"/>
      <c r="V15" s="1"/>
    </row>
    <row r="16" spans="1:128" s="59" customFormat="1" ht="20.25" customHeight="1">
      <c r="A16" s="57"/>
      <c r="B16" s="76"/>
      <c r="C16" s="547" t="s">
        <v>296</v>
      </c>
      <c r="D16" s="548"/>
      <c r="E16" s="549"/>
      <c r="F16" s="77"/>
      <c r="G16" s="57"/>
      <c r="H16" s="57"/>
      <c r="I16" s="74" t="s">
        <v>289</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row>
    <row r="17" spans="1:128" s="59" customFormat="1" ht="40.5" customHeight="1">
      <c r="A17" s="57"/>
      <c r="B17" s="51" t="s">
        <v>429</v>
      </c>
      <c r="C17" s="544" t="s">
        <v>430</v>
      </c>
      <c r="D17" s="545"/>
      <c r="E17" s="546"/>
      <c r="F17" s="78">
        <v>1</v>
      </c>
      <c r="G17" s="57"/>
      <c r="H17" s="57"/>
      <c r="I17" s="73" t="s">
        <v>296</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row>
    <row r="18" spans="1:128" s="59" customFormat="1" ht="20.25" customHeight="1">
      <c r="A18" s="57"/>
      <c r="B18" s="52" t="s">
        <v>431</v>
      </c>
      <c r="C18" s="544" t="s">
        <v>432</v>
      </c>
      <c r="D18" s="545"/>
      <c r="E18" s="546"/>
      <c r="F18" s="78">
        <v>2</v>
      </c>
      <c r="G18" s="57"/>
      <c r="H18" s="57"/>
      <c r="I18" s="73" t="s">
        <v>299</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row>
    <row r="19" spans="1:128" s="59" customFormat="1" ht="30" customHeight="1">
      <c r="A19" s="57"/>
      <c r="B19" s="53" t="s">
        <v>433</v>
      </c>
      <c r="C19" s="544" t="s">
        <v>434</v>
      </c>
      <c r="D19" s="545"/>
      <c r="E19" s="546"/>
      <c r="F19" s="78">
        <v>3</v>
      </c>
      <c r="G19" s="57"/>
      <c r="H19" s="57"/>
      <c r="I19" s="73" t="s">
        <v>293</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row>
    <row r="20" spans="1:128" s="59" customFormat="1" ht="30" customHeight="1">
      <c r="A20" s="57"/>
      <c r="B20" s="54" t="s">
        <v>435</v>
      </c>
      <c r="C20" s="544" t="s">
        <v>297</v>
      </c>
      <c r="D20" s="545"/>
      <c r="E20" s="546"/>
      <c r="F20" s="78">
        <v>4</v>
      </c>
      <c r="G20" s="57"/>
      <c r="H20" s="57"/>
      <c r="I20" s="73" t="s">
        <v>315</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row>
    <row r="21" spans="1:128" s="59" customFormat="1" ht="60.65" customHeight="1">
      <c r="A21" s="57"/>
      <c r="B21" s="55" t="s">
        <v>436</v>
      </c>
      <c r="C21" s="544" t="s">
        <v>366</v>
      </c>
      <c r="D21" s="545"/>
      <c r="E21" s="546"/>
      <c r="F21" s="78">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row>
    <row r="22" spans="1:128" s="59" customFormat="1" ht="20">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row>
    <row r="23" spans="1:128" s="59" customFormat="1" ht="20">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row>
    <row r="24" spans="1:128" s="59" customFormat="1" ht="20">
      <c r="A24" s="57"/>
      <c r="B24" s="58"/>
      <c r="C24" s="547" t="s">
        <v>299</v>
      </c>
      <c r="D24" s="548"/>
      <c r="E24" s="549"/>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row>
    <row r="25" spans="1:128" s="59" customFormat="1" ht="20.25" customHeight="1">
      <c r="A25" s="57"/>
      <c r="B25" s="60" t="s">
        <v>429</v>
      </c>
      <c r="C25" s="544" t="s">
        <v>437</v>
      </c>
      <c r="D25" s="545"/>
      <c r="E25" s="546"/>
      <c r="F25" s="78">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row>
    <row r="26" spans="1:128" s="59" customFormat="1" ht="20.25" customHeight="1">
      <c r="A26" s="57"/>
      <c r="B26" s="61" t="s">
        <v>431</v>
      </c>
      <c r="C26" s="544" t="s">
        <v>370</v>
      </c>
      <c r="D26" s="545"/>
      <c r="E26" s="546"/>
      <c r="F26" s="78">
        <v>2</v>
      </c>
      <c r="G26" s="57"/>
      <c r="H26" s="57"/>
      <c r="I26" s="65"/>
      <c r="J26" s="65"/>
      <c r="K26" s="65"/>
      <c r="L26" s="65"/>
      <c r="M26" s="65"/>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row>
    <row r="27" spans="1:128" s="59" customFormat="1" ht="20.25" customHeight="1">
      <c r="A27" s="57"/>
      <c r="B27" s="62" t="s">
        <v>433</v>
      </c>
      <c r="C27" s="544" t="s">
        <v>300</v>
      </c>
      <c r="D27" s="545"/>
      <c r="E27" s="546"/>
      <c r="F27" s="78">
        <v>3</v>
      </c>
      <c r="G27" s="57"/>
      <c r="H27" s="57"/>
      <c r="I27" s="6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65"/>
      <c r="K27" s="65"/>
      <c r="L27" s="65"/>
      <c r="M27" s="65"/>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row>
    <row r="28" spans="1:128" s="59" customFormat="1" ht="20.25" customHeight="1">
      <c r="A28" s="57"/>
      <c r="B28" s="63" t="s">
        <v>435</v>
      </c>
      <c r="C28" s="544" t="s">
        <v>369</v>
      </c>
      <c r="D28" s="545"/>
      <c r="E28" s="546"/>
      <c r="F28" s="78">
        <v>4</v>
      </c>
      <c r="G28" s="57"/>
      <c r="H28" s="57"/>
      <c r="I28" s="65" t="str">
        <v xml:space="preserve">Si el hecho llegara a presentarse, tendría bajo impacto o efecto sobre la entidad.
</v>
      </c>
      <c r="J28" s="65"/>
      <c r="K28" s="65"/>
      <c r="L28" s="65"/>
      <c r="M28" s="65"/>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row>
    <row r="29" spans="1:128" s="59" customFormat="1" ht="20">
      <c r="A29" s="57"/>
      <c r="B29" s="64" t="s">
        <v>436</v>
      </c>
      <c r="C29" s="544" t="s">
        <v>367</v>
      </c>
      <c r="D29" s="545"/>
      <c r="E29" s="546"/>
      <c r="F29" s="78">
        <v>5</v>
      </c>
      <c r="G29" s="57"/>
      <c r="H29" s="57"/>
      <c r="I29" s="65" t="str">
        <v xml:space="preserve">Si el hecho llegara a presentarse, tendría medianas consecuencias o efectos sobre la entidad.
</v>
      </c>
      <c r="J29" s="65"/>
      <c r="K29" s="65"/>
      <c r="L29" s="65"/>
      <c r="M29" s="65"/>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row>
    <row r="30" spans="1:128" s="59" customFormat="1" ht="20">
      <c r="A30" s="57"/>
      <c r="B30" s="65"/>
      <c r="C30" s="56"/>
      <c r="D30" s="56"/>
      <c r="E30" s="56"/>
      <c r="F30" s="66"/>
      <c r="G30" s="57"/>
      <c r="H30" s="57"/>
      <c r="I30" s="65" t="str">
        <v xml:space="preserve">Si el hecho llegara a presentarse, tendría altas consecuencias o efectos sobre la entidad
</v>
      </c>
      <c r="J30" s="65"/>
      <c r="K30" s="65"/>
      <c r="L30" s="65"/>
      <c r="M30" s="65"/>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row>
    <row r="31" spans="1:128" s="57" customFormat="1" ht="20">
      <c r="B31" s="67"/>
      <c r="C31" s="67"/>
      <c r="D31" s="67"/>
      <c r="E31" s="67"/>
      <c r="F31" s="66"/>
      <c r="I31" s="65" t="str">
        <v xml:space="preserve">Si el hecho llegara a presentarse, tendría desastrosas consecuencias o efectos sobre la entidad.
</v>
      </c>
      <c r="J31" s="65"/>
      <c r="K31" s="65"/>
      <c r="L31" s="65"/>
      <c r="M31" s="65"/>
    </row>
    <row r="32" spans="1:128" s="57" customFormat="1" ht="20.25" customHeight="1">
      <c r="B32" s="58"/>
      <c r="C32" s="547" t="s">
        <v>293</v>
      </c>
      <c r="D32" s="548"/>
      <c r="E32" s="549"/>
      <c r="F32" s="66"/>
      <c r="I32" s="65"/>
      <c r="J32" s="65"/>
      <c r="K32" s="65"/>
      <c r="L32" s="65"/>
      <c r="M32" s="65"/>
    </row>
    <row r="33" spans="2:13" s="57" customFormat="1" ht="20.25" customHeight="1">
      <c r="B33" s="51" t="s">
        <v>429</v>
      </c>
      <c r="C33" s="544" t="s">
        <v>338</v>
      </c>
      <c r="D33" s="545"/>
      <c r="E33" s="546"/>
      <c r="F33" s="78">
        <v>1</v>
      </c>
      <c r="I33" s="6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65"/>
      <c r="K33" s="65"/>
      <c r="L33" s="65"/>
      <c r="M33" s="65"/>
    </row>
    <row r="34" spans="2:13" s="57" customFormat="1" ht="20.25" customHeight="1">
      <c r="B34" s="52" t="s">
        <v>431</v>
      </c>
      <c r="C34" s="544" t="s">
        <v>438</v>
      </c>
      <c r="D34" s="545"/>
      <c r="E34" s="546"/>
      <c r="F34" s="78">
        <v>2</v>
      </c>
      <c r="I34" s="65" t="str">
        <v xml:space="preserve">Si el hecho llegara a presentarse, tendría bajo impacto o efecto sobre la entidad.
</v>
      </c>
      <c r="J34" s="65"/>
      <c r="K34" s="65"/>
      <c r="L34" s="65"/>
      <c r="M34" s="65"/>
    </row>
    <row r="35" spans="2:13" s="57" customFormat="1" ht="20.25" customHeight="1">
      <c r="B35" s="53" t="s">
        <v>433</v>
      </c>
      <c r="C35" s="544" t="s">
        <v>294</v>
      </c>
      <c r="D35" s="545"/>
      <c r="E35" s="546"/>
      <c r="F35" s="78">
        <v>3</v>
      </c>
      <c r="I35" s="65" t="str">
        <v xml:space="preserve">Si el hecho llegara a presentarse, tendría medianas consecuencias o efectos sobre la entidad.
</v>
      </c>
      <c r="J35" s="65"/>
      <c r="K35" s="65"/>
      <c r="L35" s="65"/>
      <c r="M35" s="65"/>
    </row>
    <row r="36" spans="2:13" s="57" customFormat="1" ht="20.25" customHeight="1">
      <c r="B36" s="54" t="s">
        <v>435</v>
      </c>
      <c r="C36" s="544" t="s">
        <v>439</v>
      </c>
      <c r="D36" s="545"/>
      <c r="E36" s="546"/>
      <c r="F36" s="78">
        <v>4</v>
      </c>
      <c r="I36" s="65" t="str">
        <v xml:space="preserve">Si el hecho llegara a presentarse, tendría altas consecuencias o efectos sobre la entidad
</v>
      </c>
      <c r="J36" s="65"/>
      <c r="K36" s="65"/>
      <c r="L36" s="65"/>
      <c r="M36" s="65"/>
    </row>
    <row r="37" spans="2:13" s="57" customFormat="1" ht="20.25" customHeight="1">
      <c r="B37" s="55" t="s">
        <v>436</v>
      </c>
      <c r="C37" s="544" t="s">
        <v>440</v>
      </c>
      <c r="D37" s="545"/>
      <c r="E37" s="546"/>
      <c r="F37" s="78">
        <v>5</v>
      </c>
      <c r="I37" s="65" t="str">
        <v xml:space="preserve">Si el hecho llegara a presentarse, tendría desastrosas consecuencias o efectos sobre la entidad.
</v>
      </c>
      <c r="J37" s="65"/>
      <c r="K37" s="65"/>
      <c r="L37" s="65"/>
      <c r="M37" s="65"/>
    </row>
    <row r="38" spans="2:13" s="57" customFormat="1" ht="20">
      <c r="B38" s="67"/>
      <c r="C38" s="67"/>
      <c r="D38" s="67"/>
      <c r="E38" s="67"/>
      <c r="F38" s="66"/>
      <c r="I38" s="65"/>
      <c r="J38" s="65"/>
      <c r="K38" s="65"/>
      <c r="L38" s="65"/>
      <c r="M38" s="65"/>
    </row>
    <row r="39" spans="2:13" s="57" customFormat="1" ht="20">
      <c r="B39" s="67"/>
      <c r="C39" s="67"/>
      <c r="D39" s="67"/>
      <c r="E39" s="67"/>
      <c r="F39" s="66"/>
    </row>
    <row r="40" spans="2:13" s="57" customFormat="1" ht="20.25" customHeight="1">
      <c r="B40" s="58"/>
      <c r="C40" s="547" t="s">
        <v>315</v>
      </c>
      <c r="D40" s="548"/>
      <c r="E40" s="549"/>
      <c r="F40" s="66"/>
    </row>
    <row r="41" spans="2:13" s="57" customFormat="1" ht="20">
      <c r="B41" s="51" t="s">
        <v>429</v>
      </c>
      <c r="C41" s="544" t="s">
        <v>441</v>
      </c>
      <c r="D41" s="545"/>
      <c r="E41" s="546"/>
      <c r="F41" s="78">
        <v>1</v>
      </c>
    </row>
    <row r="42" spans="2:13" s="57" customFormat="1" ht="20">
      <c r="B42" s="52" t="s">
        <v>431</v>
      </c>
      <c r="C42" s="544" t="s">
        <v>442</v>
      </c>
      <c r="D42" s="545"/>
      <c r="E42" s="546"/>
      <c r="F42" s="78">
        <v>2</v>
      </c>
    </row>
    <row r="43" spans="2:13" s="57" customFormat="1" ht="20">
      <c r="B43" s="53" t="s">
        <v>433</v>
      </c>
      <c r="C43" s="544" t="s">
        <v>316</v>
      </c>
      <c r="D43" s="545"/>
      <c r="E43" s="546"/>
      <c r="F43" s="78">
        <v>3</v>
      </c>
    </row>
    <row r="44" spans="2:13" s="57" customFormat="1" ht="20">
      <c r="B44" s="54" t="s">
        <v>435</v>
      </c>
      <c r="C44" s="544" t="s">
        <v>443</v>
      </c>
      <c r="D44" s="545"/>
      <c r="E44" s="546"/>
      <c r="F44" s="78">
        <v>4</v>
      </c>
    </row>
    <row r="45" spans="2:13" s="57" customFormat="1" ht="20">
      <c r="B45" s="55" t="s">
        <v>436</v>
      </c>
      <c r="C45" s="544" t="s">
        <v>350</v>
      </c>
      <c r="D45" s="545"/>
      <c r="E45" s="546"/>
      <c r="F45" s="78">
        <v>5</v>
      </c>
    </row>
    <row r="46" spans="2:13" s="57" customFormat="1" ht="20">
      <c r="B46" s="65"/>
      <c r="C46" s="65" t="s">
        <v>444</v>
      </c>
      <c r="D46" s="65"/>
      <c r="F46" s="66"/>
    </row>
    <row r="47" spans="2:13" s="57" customFormat="1" ht="20">
      <c r="B47" s="65"/>
      <c r="C47" s="65"/>
      <c r="D47" s="65"/>
      <c r="F47" s="66"/>
    </row>
    <row r="48" spans="2:13" s="57" customFormat="1" ht="20.25" customHeight="1">
      <c r="B48" s="58"/>
      <c r="C48" s="547" t="s">
        <v>323</v>
      </c>
      <c r="D48" s="548"/>
      <c r="E48" s="549"/>
      <c r="F48" s="66"/>
    </row>
    <row r="49" spans="2:6" s="57" customFormat="1" ht="20.25" customHeight="1">
      <c r="B49" s="51" t="s">
        <v>429</v>
      </c>
      <c r="C49" s="544" t="s">
        <v>371</v>
      </c>
      <c r="D49" s="545"/>
      <c r="E49" s="546"/>
      <c r="F49" s="78">
        <v>1</v>
      </c>
    </row>
    <row r="50" spans="2:6" s="57" customFormat="1" ht="20.25" customHeight="1">
      <c r="B50" s="52" t="s">
        <v>431</v>
      </c>
      <c r="C50" s="544" t="s">
        <v>445</v>
      </c>
      <c r="D50" s="545"/>
      <c r="E50" s="546"/>
      <c r="F50" s="78">
        <v>2</v>
      </c>
    </row>
    <row r="51" spans="2:6" s="57" customFormat="1" ht="20.25" customHeight="1">
      <c r="B51" s="53" t="s">
        <v>433</v>
      </c>
      <c r="C51" s="544" t="s">
        <v>324</v>
      </c>
      <c r="D51" s="545"/>
      <c r="E51" s="546"/>
      <c r="F51" s="78">
        <v>3</v>
      </c>
    </row>
    <row r="52" spans="2:6" s="57" customFormat="1" ht="20.25" customHeight="1">
      <c r="B52" s="54" t="s">
        <v>435</v>
      </c>
      <c r="C52" s="544" t="s">
        <v>446</v>
      </c>
      <c r="D52" s="545"/>
      <c r="E52" s="546"/>
      <c r="F52" s="78">
        <v>4</v>
      </c>
    </row>
    <row r="53" spans="2:6" s="57" customFormat="1" ht="20.25" customHeight="1">
      <c r="B53" s="55" t="s">
        <v>436</v>
      </c>
      <c r="C53" s="544" t="s">
        <v>447</v>
      </c>
      <c r="D53" s="545"/>
      <c r="E53" s="546"/>
      <c r="F53" s="78">
        <v>5</v>
      </c>
    </row>
    <row r="54" spans="2:6" s="57" customFormat="1" ht="20">
      <c r="B54" s="65"/>
      <c r="C54" s="65"/>
      <c r="D54" s="65"/>
      <c r="E54" s="65"/>
      <c r="F54" s="66"/>
    </row>
    <row r="55" spans="2:6" s="57" customFormat="1" ht="20"/>
    <row r="56" spans="2:6" s="57" customFormat="1" ht="20.25" customHeight="1">
      <c r="B56" s="58"/>
      <c r="C56" s="547" t="s">
        <v>427</v>
      </c>
      <c r="D56" s="548"/>
      <c r="E56" s="549"/>
      <c r="F56" s="66"/>
    </row>
    <row r="57" spans="2:6" s="57" customFormat="1" ht="20.25" customHeight="1">
      <c r="B57" s="51" t="s">
        <v>429</v>
      </c>
      <c r="C57" s="550" t="s">
        <v>448</v>
      </c>
      <c r="D57" s="551"/>
      <c r="E57" s="552"/>
      <c r="F57" s="78">
        <v>1</v>
      </c>
    </row>
    <row r="58" spans="2:6" s="57" customFormat="1" ht="20.25" customHeight="1">
      <c r="B58" s="52" t="s">
        <v>431</v>
      </c>
      <c r="C58" s="550" t="s">
        <v>449</v>
      </c>
      <c r="D58" s="551"/>
      <c r="E58" s="552"/>
      <c r="F58" s="78">
        <v>2</v>
      </c>
    </row>
    <row r="59" spans="2:6" s="57" customFormat="1" ht="20.25" customHeight="1">
      <c r="B59" s="53" t="s">
        <v>433</v>
      </c>
      <c r="C59" s="550" t="s">
        <v>450</v>
      </c>
      <c r="D59" s="551"/>
      <c r="E59" s="552"/>
      <c r="F59" s="78">
        <v>3</v>
      </c>
    </row>
    <row r="60" spans="2:6" s="57" customFormat="1" ht="20.25" customHeight="1">
      <c r="B60" s="54" t="s">
        <v>435</v>
      </c>
      <c r="C60" s="550" t="s">
        <v>451</v>
      </c>
      <c r="D60" s="551"/>
      <c r="E60" s="552"/>
      <c r="F60" s="78">
        <v>4</v>
      </c>
    </row>
    <row r="61" spans="2:6" s="57" customFormat="1" ht="20.25" customHeight="1">
      <c r="B61" s="55" t="s">
        <v>436</v>
      </c>
      <c r="C61" s="550" t="s">
        <v>452</v>
      </c>
      <c r="D61" s="551"/>
      <c r="E61" s="552"/>
      <c r="F61" s="78">
        <v>5</v>
      </c>
    </row>
    <row r="62" spans="2:6" s="57" customFormat="1" ht="20">
      <c r="E62" s="68"/>
    </row>
    <row r="63" spans="2:6" s="57" customFormat="1" ht="20">
      <c r="E63" s="68"/>
    </row>
    <row r="64" spans="2:6" s="57" customFormat="1" ht="20">
      <c r="E64" s="68"/>
    </row>
    <row r="65" spans="5:5" s="57" customFormat="1" ht="20">
      <c r="E65" s="68"/>
    </row>
    <row r="66" spans="5:5" s="57" customFormat="1" ht="20">
      <c r="E66" s="68"/>
    </row>
    <row r="67" spans="5:5" s="57" customFormat="1" ht="20">
      <c r="E67" s="68"/>
    </row>
    <row r="68" spans="5:5" s="57" customFormat="1" ht="20">
      <c r="E68" s="68"/>
    </row>
    <row r="69" spans="5:5" s="57" customFormat="1" ht="20">
      <c r="E69" s="68"/>
    </row>
    <row r="70" spans="5:5" s="57" customFormat="1" ht="20">
      <c r="E70" s="68"/>
    </row>
    <row r="71" spans="5:5" s="57" customFormat="1" ht="20">
      <c r="E71" s="68"/>
    </row>
    <row r="72" spans="5:5" s="57" customFormat="1" ht="20">
      <c r="E72" s="68"/>
    </row>
    <row r="73" spans="5:5" s="57" customFormat="1" ht="20">
      <c r="E73" s="68"/>
    </row>
    <row r="74" spans="5:5" s="57" customFormat="1" ht="20">
      <c r="E74" s="68"/>
    </row>
    <row r="75" spans="5:5" s="57" customFormat="1" ht="20">
      <c r="E75" s="68"/>
    </row>
    <row r="76" spans="5:5" s="57" customFormat="1" ht="20">
      <c r="E76" s="68"/>
    </row>
    <row r="77" spans="5:5" s="57" customFormat="1" ht="20">
      <c r="E77" s="68"/>
    </row>
    <row r="78" spans="5:5" s="57" customFormat="1" ht="20">
      <c r="E78" s="68"/>
    </row>
    <row r="79" spans="5:5" s="57" customFormat="1" ht="20">
      <c r="E79" s="68"/>
    </row>
    <row r="80" spans="5:5" s="57" customFormat="1" ht="20">
      <c r="E80" s="68"/>
    </row>
    <row r="81" spans="5:5" s="57" customFormat="1" ht="20">
      <c r="E81" s="68"/>
    </row>
    <row r="82" spans="5:5" s="57" customFormat="1" ht="20">
      <c r="E82" s="68"/>
    </row>
    <row r="83" spans="5:5" s="57" customFormat="1" ht="20">
      <c r="E83" s="68"/>
    </row>
    <row r="84" spans="5:5" s="57" customFormat="1" ht="20">
      <c r="E84" s="68"/>
    </row>
    <row r="85" spans="5:5" s="57" customFormat="1" ht="20">
      <c r="E85" s="68"/>
    </row>
    <row r="86" spans="5:5" s="57" customFormat="1" ht="20">
      <c r="E86" s="68"/>
    </row>
    <row r="87" spans="5:5" s="57" customFormat="1" ht="20">
      <c r="E87" s="68"/>
    </row>
    <row r="88" spans="5:5" s="57" customFormat="1" ht="20">
      <c r="E88" s="68"/>
    </row>
    <row r="89" spans="5:5" s="57" customFormat="1" ht="20">
      <c r="E89" s="68"/>
    </row>
    <row r="90" spans="5:5" s="57" customFormat="1" ht="20">
      <c r="E90" s="68"/>
    </row>
    <row r="91" spans="5:5" s="57" customFormat="1" ht="20">
      <c r="E91" s="68"/>
    </row>
    <row r="92" spans="5:5" s="57" customFormat="1" ht="20">
      <c r="E92" s="68"/>
    </row>
    <row r="93" spans="5:5" s="57" customFormat="1" ht="20">
      <c r="E93" s="68"/>
    </row>
    <row r="94" spans="5:5" s="57" customFormat="1" ht="20">
      <c r="E94" s="68"/>
    </row>
    <row r="95" spans="5:5" s="57" customFormat="1" ht="20">
      <c r="E95" s="68"/>
    </row>
    <row r="96" spans="5:5" s="57" customFormat="1" ht="20">
      <c r="E96" s="68"/>
    </row>
    <row r="97" spans="5:5" s="57" customFormat="1" ht="20">
      <c r="E97" s="68"/>
    </row>
    <row r="98" spans="5:5" s="57" customFormat="1" ht="20">
      <c r="E98" s="68"/>
    </row>
    <row r="99" spans="5:5" s="57" customFormat="1" ht="20">
      <c r="E99" s="68"/>
    </row>
    <row r="100" spans="5:5" s="57" customFormat="1" ht="20">
      <c r="E100" s="68"/>
    </row>
    <row r="101" spans="5:5" s="57" customFormat="1" ht="20">
      <c r="E101" s="68"/>
    </row>
    <row r="102" spans="5:5" s="57" customFormat="1" ht="20">
      <c r="E102" s="68"/>
    </row>
    <row r="103" spans="5:5" s="57" customFormat="1" ht="20">
      <c r="E103" s="68"/>
    </row>
    <row r="104" spans="5:5" s="57" customFormat="1" ht="20">
      <c r="E104" s="68"/>
    </row>
    <row r="105" spans="5:5" s="57" customFormat="1" ht="20">
      <c r="E105" s="68"/>
    </row>
    <row r="106" spans="5:5" s="57" customFormat="1" ht="20">
      <c r="E106" s="68"/>
    </row>
    <row r="107" spans="5:5" s="57" customFormat="1" ht="20">
      <c r="E107" s="68"/>
    </row>
    <row r="108" spans="5:5" s="57" customFormat="1" ht="20">
      <c r="E108" s="68"/>
    </row>
    <row r="109" spans="5:5" s="57" customFormat="1" ht="20">
      <c r="E109" s="68"/>
    </row>
    <row r="110" spans="5:5" s="57" customFormat="1" ht="20">
      <c r="E110" s="68"/>
    </row>
    <row r="111" spans="5:5" s="57" customFormat="1" ht="20">
      <c r="E111" s="68"/>
    </row>
    <row r="112" spans="5:5" s="57" customFormat="1" ht="20">
      <c r="E112" s="68"/>
    </row>
    <row r="113" spans="5:5" s="57" customFormat="1" ht="20">
      <c r="E113" s="68"/>
    </row>
    <row r="114" spans="5:5" s="57" customFormat="1" ht="20">
      <c r="E114" s="68"/>
    </row>
    <row r="115" spans="5:5" s="57" customFormat="1" ht="20">
      <c r="E115" s="68"/>
    </row>
    <row r="116" spans="5:5" s="57" customFormat="1" ht="20">
      <c r="E116" s="68"/>
    </row>
    <row r="117" spans="5:5" s="57" customFormat="1" ht="20">
      <c r="E117" s="68"/>
    </row>
    <row r="118" spans="5:5" s="57" customFormat="1" ht="20">
      <c r="E118" s="68"/>
    </row>
    <row r="119" spans="5:5" s="57" customFormat="1" ht="20">
      <c r="E119" s="68"/>
    </row>
    <row r="120" spans="5:5" s="57" customFormat="1" ht="20">
      <c r="E120" s="68"/>
    </row>
    <row r="121" spans="5:5" s="57" customFormat="1" ht="20">
      <c r="E121" s="68"/>
    </row>
    <row r="122" spans="5:5" s="57" customFormat="1" ht="20">
      <c r="E122" s="68"/>
    </row>
    <row r="123" spans="5:5" s="57" customFormat="1" ht="20">
      <c r="E123" s="68"/>
    </row>
    <row r="124" spans="5:5" s="57" customFormat="1" ht="20">
      <c r="E124" s="68"/>
    </row>
    <row r="125" spans="5:5" s="57" customFormat="1" ht="20">
      <c r="E125" s="68"/>
    </row>
    <row r="126" spans="5:5" s="57" customFormat="1" ht="20">
      <c r="E126" s="68"/>
    </row>
    <row r="127" spans="5:5" s="57" customFormat="1" ht="20">
      <c r="E127" s="68"/>
    </row>
    <row r="128" spans="5:5" s="57" customFormat="1" ht="20">
      <c r="E128" s="68"/>
    </row>
    <row r="129" spans="5:5" s="57" customFormat="1" ht="20">
      <c r="E129" s="68"/>
    </row>
    <row r="130" spans="5:5" s="57" customFormat="1" ht="20">
      <c r="E130" s="68"/>
    </row>
    <row r="131" spans="5:5" s="57" customFormat="1" ht="20">
      <c r="E131" s="68"/>
    </row>
    <row r="132" spans="5:5" s="57" customFormat="1" ht="20">
      <c r="E132" s="68"/>
    </row>
    <row r="133" spans="5:5" s="57" customFormat="1" ht="20">
      <c r="E133" s="68"/>
    </row>
    <row r="134" spans="5:5" s="57" customFormat="1" ht="20">
      <c r="E134" s="68"/>
    </row>
    <row r="135" spans="5:5" s="57" customFormat="1" ht="20">
      <c r="E135" s="68"/>
    </row>
    <row r="136" spans="5:5" s="57" customFormat="1" ht="20">
      <c r="E136" s="68"/>
    </row>
    <row r="137" spans="5:5" s="57" customFormat="1" ht="20">
      <c r="E137" s="68"/>
    </row>
    <row r="138" spans="5:5" s="57" customFormat="1" ht="20">
      <c r="E138" s="68"/>
    </row>
    <row r="139" spans="5:5" s="57" customFormat="1" ht="20">
      <c r="E139" s="68"/>
    </row>
    <row r="140" spans="5:5" s="57" customFormat="1" ht="20">
      <c r="E140" s="68"/>
    </row>
    <row r="141" spans="5:5" s="57" customFormat="1" ht="20">
      <c r="E141" s="68"/>
    </row>
    <row r="142" spans="5:5" s="57" customFormat="1" ht="20">
      <c r="E142" s="68"/>
    </row>
    <row r="143" spans="5:5" s="57" customFormat="1" ht="20">
      <c r="E143" s="68"/>
    </row>
    <row r="144" spans="5:5" s="57" customFormat="1" ht="20">
      <c r="E144" s="68"/>
    </row>
    <row r="145" spans="5:5" s="57" customFormat="1" ht="20">
      <c r="E145" s="68"/>
    </row>
    <row r="146" spans="5:5" s="57" customFormat="1" ht="20">
      <c r="E146" s="68"/>
    </row>
    <row r="147" spans="5:5" s="57" customFormat="1" ht="20">
      <c r="E147" s="68"/>
    </row>
    <row r="148" spans="5:5" s="57" customFormat="1" ht="20">
      <c r="E148" s="68"/>
    </row>
    <row r="149" spans="5:5" s="57" customFormat="1" ht="20">
      <c r="E149" s="68"/>
    </row>
    <row r="150" spans="5:5" s="57" customFormat="1" ht="20">
      <c r="E150" s="68"/>
    </row>
    <row r="151" spans="5:5" s="57" customFormat="1" ht="20">
      <c r="E151" s="68"/>
    </row>
    <row r="152" spans="5:5" s="57" customFormat="1" ht="20">
      <c r="E152" s="68"/>
    </row>
    <row r="153" spans="5:5" s="57" customFormat="1" ht="20">
      <c r="E153" s="68"/>
    </row>
    <row r="154" spans="5:5" s="57" customFormat="1" ht="20">
      <c r="E154" s="68"/>
    </row>
    <row r="155" spans="5:5" s="57" customFormat="1" ht="20">
      <c r="E155" s="68"/>
    </row>
    <row r="156" spans="5:5" s="57" customFormat="1" ht="20">
      <c r="E156" s="68"/>
    </row>
    <row r="157" spans="5:5" s="57" customFormat="1" ht="20">
      <c r="E157" s="68"/>
    </row>
    <row r="158" spans="5:5" s="57" customFormat="1" ht="20">
      <c r="E158" s="68"/>
    </row>
    <row r="159" spans="5:5" s="57" customFormat="1" ht="20">
      <c r="E159" s="68"/>
    </row>
    <row r="160" spans="5:5" s="57" customFormat="1" ht="20">
      <c r="E160" s="68"/>
    </row>
    <row r="161" spans="5:5" s="57" customFormat="1" ht="20">
      <c r="E161" s="68"/>
    </row>
    <row r="162" spans="5:5" s="57" customFormat="1" ht="20">
      <c r="E162" s="68"/>
    </row>
    <row r="163" spans="5:5" s="57" customFormat="1" ht="20">
      <c r="E163" s="68"/>
    </row>
    <row r="164" spans="5:5" s="57" customFormat="1" ht="20">
      <c r="E164" s="68"/>
    </row>
    <row r="165" spans="5:5" s="57" customFormat="1" ht="20">
      <c r="E165" s="68"/>
    </row>
    <row r="166" spans="5:5" s="57" customFormat="1" ht="20">
      <c r="E166" s="68"/>
    </row>
    <row r="167" spans="5:5" s="57" customFormat="1" ht="20">
      <c r="E167" s="68"/>
    </row>
    <row r="168" spans="5:5" s="57" customFormat="1" ht="20">
      <c r="E168" s="68"/>
    </row>
    <row r="169" spans="5:5" s="57" customFormat="1" ht="20">
      <c r="E169" s="68"/>
    </row>
    <row r="170" spans="5:5" s="57" customFormat="1" ht="20">
      <c r="E170" s="68"/>
    </row>
    <row r="171" spans="5:5" s="57" customFormat="1" ht="20">
      <c r="E171" s="68"/>
    </row>
    <row r="172" spans="5:5" s="57" customFormat="1" ht="20">
      <c r="E172" s="68"/>
    </row>
    <row r="173" spans="5:5" s="57" customFormat="1" ht="20">
      <c r="E173" s="68"/>
    </row>
    <row r="174" spans="5:5" s="57" customFormat="1" ht="20">
      <c r="E174" s="68"/>
    </row>
    <row r="175" spans="5:5" s="57" customFormat="1" ht="20">
      <c r="E175" s="68"/>
    </row>
    <row r="176" spans="5:5" s="57" customFormat="1" ht="20">
      <c r="E176" s="68"/>
    </row>
    <row r="177" spans="5:5" s="57" customFormat="1" ht="20">
      <c r="E177" s="68"/>
    </row>
    <row r="178" spans="5:5" s="57" customFormat="1" ht="20">
      <c r="E178" s="68"/>
    </row>
    <row r="179" spans="5:5" s="57" customFormat="1" ht="20">
      <c r="E179" s="68"/>
    </row>
    <row r="180" spans="5:5" s="57" customFormat="1" ht="20">
      <c r="E180" s="68"/>
    </row>
    <row r="181" spans="5:5" s="57" customFormat="1" ht="20">
      <c r="E181" s="68"/>
    </row>
    <row r="182" spans="5:5" s="57" customFormat="1" ht="20">
      <c r="E182" s="68"/>
    </row>
    <row r="183" spans="5:5" s="57" customFormat="1" ht="20">
      <c r="E183" s="68"/>
    </row>
    <row r="184" spans="5:5" s="57" customFormat="1" ht="20">
      <c r="E184" s="68"/>
    </row>
    <row r="185" spans="5:5" s="57" customFormat="1" ht="20">
      <c r="E185" s="68"/>
    </row>
    <row r="186" spans="5:5" s="57" customFormat="1" ht="20">
      <c r="E186" s="68"/>
    </row>
    <row r="187" spans="5:5" s="57" customFormat="1" ht="20">
      <c r="E187" s="68"/>
    </row>
    <row r="188" spans="5:5" s="57" customFormat="1" ht="20">
      <c r="E188" s="68"/>
    </row>
    <row r="189" spans="5:5" s="57" customFormat="1" ht="20">
      <c r="E189" s="68"/>
    </row>
    <row r="190" spans="5:5" s="57" customFormat="1" ht="20">
      <c r="E190" s="68"/>
    </row>
    <row r="191" spans="5:5" s="57" customFormat="1" ht="20">
      <c r="E191" s="68"/>
    </row>
    <row r="192" spans="5:5" s="57" customFormat="1" ht="20">
      <c r="E192" s="68"/>
    </row>
    <row r="193" spans="5:5" s="57" customFormat="1" ht="20">
      <c r="E193" s="68"/>
    </row>
    <row r="194" spans="5:5" s="57" customFormat="1" ht="20">
      <c r="E194" s="68"/>
    </row>
    <row r="195" spans="5:5" s="57" customFormat="1" ht="20">
      <c r="E195" s="68"/>
    </row>
    <row r="196" spans="5:5" s="57" customFormat="1" ht="20">
      <c r="E196" s="68"/>
    </row>
    <row r="197" spans="5:5" s="57" customFormat="1" ht="20">
      <c r="E197" s="68"/>
    </row>
    <row r="198" spans="5:5" s="57" customFormat="1" ht="20">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41">
    <mergeCell ref="C16:E16"/>
    <mergeCell ref="C24:E24"/>
    <mergeCell ref="C25:E25"/>
    <mergeCell ref="B2:E2"/>
    <mergeCell ref="B14:E14"/>
    <mergeCell ref="C17:E17"/>
    <mergeCell ref="C18:E18"/>
    <mergeCell ref="C19:E19"/>
    <mergeCell ref="C4:D4"/>
    <mergeCell ref="E4:F4"/>
    <mergeCell ref="B15:F15"/>
    <mergeCell ref="C27:E27"/>
    <mergeCell ref="C28:E28"/>
    <mergeCell ref="C29:E29"/>
    <mergeCell ref="C32:E32"/>
    <mergeCell ref="C20:E20"/>
    <mergeCell ref="C21:E21"/>
    <mergeCell ref="C26:E26"/>
    <mergeCell ref="C60:E60"/>
    <mergeCell ref="C61:E61"/>
    <mergeCell ref="C52:E52"/>
    <mergeCell ref="C53:E53"/>
    <mergeCell ref="C45:E45"/>
    <mergeCell ref="C48:E48"/>
    <mergeCell ref="C49:E49"/>
    <mergeCell ref="C50:E50"/>
    <mergeCell ref="C51:E51"/>
    <mergeCell ref="C56:E56"/>
    <mergeCell ref="C57:E57"/>
    <mergeCell ref="C58:E58"/>
    <mergeCell ref="C59:E59"/>
    <mergeCell ref="C40:E40"/>
    <mergeCell ref="C41:E41"/>
    <mergeCell ref="C42:E42"/>
    <mergeCell ref="C43:E43"/>
    <mergeCell ref="C44:E44"/>
    <mergeCell ref="C33:E33"/>
    <mergeCell ref="C34:E34"/>
    <mergeCell ref="C35:E35"/>
    <mergeCell ref="C36:E36"/>
    <mergeCell ref="C37:E37"/>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F8" sqref="F8"/>
    </sheetView>
  </sheetViews>
  <sheetFormatPr baseColWidth="10" defaultColWidth="11.453125" defaultRowHeight="14.5"/>
  <cols>
    <col min="1" max="1" width="3.7265625" style="1" customWidth="1"/>
    <col min="2" max="2" width="6.7265625" style="1" customWidth="1"/>
    <col min="3" max="3" width="11.453125" style="1" customWidth="1"/>
    <col min="4" max="4" width="29.7265625" style="1" customWidth="1"/>
    <col min="5" max="9" width="25.26953125" style="1" customWidth="1"/>
    <col min="10" max="11" width="11.453125" style="1"/>
    <col min="12" max="12" width="4.54296875" style="1" customWidth="1"/>
    <col min="13" max="13" width="2.453125" style="1" hidden="1" customWidth="1"/>
    <col min="14" max="16" width="11.453125" style="1" hidden="1" customWidth="1"/>
    <col min="17" max="17" width="11.453125" style="1"/>
    <col min="18" max="18" width="20.7265625" style="1" customWidth="1"/>
    <col min="19" max="19" width="20.81640625" style="1" customWidth="1"/>
    <col min="20" max="20" width="11.453125" style="1"/>
    <col min="21" max="21" width="17.54296875" style="1" customWidth="1"/>
    <col min="22" max="16384" width="11.453125" style="1"/>
  </cols>
  <sheetData>
    <row r="2" spans="2:19" ht="15" thickBot="1"/>
    <row r="3" spans="2:19">
      <c r="B3" s="79"/>
      <c r="C3" s="80"/>
      <c r="D3" s="80"/>
      <c r="E3" s="80"/>
      <c r="F3" s="80"/>
      <c r="G3" s="80"/>
      <c r="H3" s="80"/>
      <c r="I3" s="81"/>
    </row>
    <row r="4" spans="2:19">
      <c r="B4" s="560" t="s">
        <v>453</v>
      </c>
      <c r="C4" s="561"/>
      <c r="D4" s="561"/>
      <c r="E4" s="562" t="s">
        <v>454</v>
      </c>
      <c r="F4" s="562"/>
      <c r="G4" s="562"/>
      <c r="H4" s="562"/>
      <c r="I4" s="563"/>
      <c r="Q4" s="564" t="s">
        <v>455</v>
      </c>
      <c r="R4" s="564"/>
    </row>
    <row r="5" spans="2:19">
      <c r="B5" s="560"/>
      <c r="C5" s="561"/>
      <c r="D5" s="561"/>
      <c r="E5" s="562"/>
      <c r="F5" s="562"/>
      <c r="G5" s="562"/>
      <c r="H5" s="562"/>
      <c r="I5" s="563"/>
      <c r="Q5" s="564"/>
      <c r="R5" s="564"/>
    </row>
    <row r="6" spans="2:19">
      <c r="B6" s="560"/>
      <c r="C6" s="561"/>
      <c r="D6" s="561"/>
      <c r="E6" s="562"/>
      <c r="F6" s="562"/>
      <c r="G6" s="562"/>
      <c r="H6" s="562"/>
      <c r="I6" s="563"/>
      <c r="Q6" s="564"/>
      <c r="R6" s="564"/>
    </row>
    <row r="7" spans="2:19" ht="15" thickBot="1">
      <c r="B7" s="82"/>
      <c r="I7" s="83"/>
    </row>
    <row r="8" spans="2:19" ht="62.25" customHeight="1" thickBot="1">
      <c r="B8" s="565" t="s">
        <v>409</v>
      </c>
      <c r="C8" s="566"/>
      <c r="D8" s="43" t="s">
        <v>456</v>
      </c>
      <c r="E8" s="44">
        <v>5</v>
      </c>
      <c r="F8" s="44">
        <v>10</v>
      </c>
      <c r="G8" s="44">
        <v>15</v>
      </c>
      <c r="H8" s="44">
        <v>20</v>
      </c>
      <c r="I8" s="84">
        <v>25</v>
      </c>
      <c r="K8" s="567" t="s">
        <v>457</v>
      </c>
      <c r="L8" s="568"/>
      <c r="M8" s="568"/>
      <c r="N8" s="568"/>
      <c r="O8" s="568"/>
      <c r="P8" s="569"/>
      <c r="Q8" s="570" t="s">
        <v>458</v>
      </c>
      <c r="R8" s="570"/>
      <c r="S8" s="9" t="s">
        <v>459</v>
      </c>
    </row>
    <row r="9" spans="2:19" ht="62.25" customHeight="1" thickBot="1">
      <c r="B9" s="565"/>
      <c r="C9" s="566"/>
      <c r="D9" s="43" t="s">
        <v>460</v>
      </c>
      <c r="E9" s="45">
        <v>4</v>
      </c>
      <c r="F9" s="45">
        <v>8</v>
      </c>
      <c r="G9" s="44">
        <v>12</v>
      </c>
      <c r="H9" s="44">
        <v>16</v>
      </c>
      <c r="I9" s="84">
        <v>20</v>
      </c>
      <c r="K9" s="571" t="s">
        <v>461</v>
      </c>
      <c r="L9" s="572"/>
      <c r="M9" s="572"/>
      <c r="N9" s="572"/>
      <c r="O9" s="572"/>
      <c r="P9" s="572"/>
      <c r="Q9" s="573" t="s">
        <v>462</v>
      </c>
      <c r="R9" s="574"/>
      <c r="S9" s="9" t="s">
        <v>463</v>
      </c>
    </row>
    <row r="10" spans="2:19" ht="62.25" customHeight="1" thickBot="1">
      <c r="B10" s="565"/>
      <c r="C10" s="566"/>
      <c r="D10" s="43" t="s">
        <v>464</v>
      </c>
      <c r="E10" s="45">
        <v>3</v>
      </c>
      <c r="F10" s="45">
        <v>6</v>
      </c>
      <c r="G10" s="45">
        <v>9</v>
      </c>
      <c r="H10" s="44">
        <v>12</v>
      </c>
      <c r="I10" s="84">
        <v>15</v>
      </c>
      <c r="K10" s="575" t="s">
        <v>433</v>
      </c>
      <c r="L10" s="576"/>
      <c r="M10" s="576"/>
      <c r="N10" s="576"/>
      <c r="O10" s="576"/>
      <c r="P10" s="576"/>
      <c r="Q10" s="570" t="s">
        <v>465</v>
      </c>
      <c r="R10" s="570"/>
      <c r="S10" s="9" t="s">
        <v>466</v>
      </c>
    </row>
    <row r="11" spans="2:19" ht="62.25" customHeight="1">
      <c r="B11" s="565"/>
      <c r="C11" s="566"/>
      <c r="D11" s="43" t="s">
        <v>467</v>
      </c>
      <c r="E11" s="46">
        <v>2</v>
      </c>
      <c r="F11" s="45">
        <v>4</v>
      </c>
      <c r="G11" s="45">
        <v>6</v>
      </c>
      <c r="H11" s="44">
        <v>8</v>
      </c>
      <c r="I11" s="84">
        <v>10</v>
      </c>
      <c r="K11" s="577" t="s">
        <v>468</v>
      </c>
      <c r="L11" s="578"/>
      <c r="M11" s="578"/>
      <c r="N11" s="578"/>
      <c r="O11" s="578"/>
      <c r="P11" s="578"/>
      <c r="Q11" s="570" t="s">
        <v>406</v>
      </c>
      <c r="R11" s="579"/>
      <c r="S11" s="9" t="s">
        <v>406</v>
      </c>
    </row>
    <row r="12" spans="2:19" ht="62.25" customHeight="1">
      <c r="B12" s="565"/>
      <c r="C12" s="566"/>
      <c r="D12" s="43" t="s">
        <v>469</v>
      </c>
      <c r="E12" s="46">
        <v>1</v>
      </c>
      <c r="F12" s="46">
        <v>2</v>
      </c>
      <c r="G12" s="45">
        <v>3</v>
      </c>
      <c r="H12" s="44">
        <v>4</v>
      </c>
      <c r="I12" s="84">
        <v>5</v>
      </c>
    </row>
    <row r="13" spans="2:19" ht="62.25" customHeight="1" thickBot="1">
      <c r="B13" s="85"/>
      <c r="C13" s="558" t="s">
        <v>470</v>
      </c>
      <c r="D13" s="559"/>
      <c r="E13" s="86" t="s">
        <v>471</v>
      </c>
      <c r="F13" s="86" t="s">
        <v>472</v>
      </c>
      <c r="G13" s="86" t="s">
        <v>473</v>
      </c>
      <c r="H13" s="86" t="s">
        <v>474</v>
      </c>
      <c r="I13" s="87" t="s">
        <v>475</v>
      </c>
    </row>
    <row r="17" spans="4:6">
      <c r="D17" s="9"/>
      <c r="E17" s="9"/>
      <c r="F17" s="9"/>
    </row>
    <row r="18" spans="4:6" ht="15.5">
      <c r="D18" s="14" t="s">
        <v>476</v>
      </c>
      <c r="E18" s="88" t="s">
        <v>468</v>
      </c>
      <c r="F18" s="88">
        <v>1</v>
      </c>
    </row>
    <row r="19" spans="4:6">
      <c r="D19" s="14" t="s">
        <v>477</v>
      </c>
      <c r="E19" s="14" t="s">
        <v>468</v>
      </c>
      <c r="F19" s="14">
        <v>2</v>
      </c>
    </row>
    <row r="20" spans="4:6">
      <c r="D20" s="14" t="s">
        <v>478</v>
      </c>
      <c r="E20" s="14" t="s">
        <v>433</v>
      </c>
      <c r="F20" s="14">
        <v>2</v>
      </c>
    </row>
    <row r="21" spans="4:6">
      <c r="D21" s="14" t="s">
        <v>479</v>
      </c>
      <c r="E21" s="14" t="s">
        <v>480</v>
      </c>
      <c r="F21" s="14">
        <v>3</v>
      </c>
    </row>
    <row r="22" spans="4:6">
      <c r="D22" s="14" t="s">
        <v>481</v>
      </c>
      <c r="E22" s="14" t="s">
        <v>457</v>
      </c>
      <c r="F22" s="14">
        <v>4</v>
      </c>
    </row>
    <row r="23" spans="4:6">
      <c r="D23" s="14" t="s">
        <v>482</v>
      </c>
      <c r="E23" s="14" t="s">
        <v>468</v>
      </c>
      <c r="F23" s="14">
        <v>1</v>
      </c>
    </row>
    <row r="24" spans="4:6">
      <c r="D24" s="14" t="s">
        <v>483</v>
      </c>
      <c r="E24" s="14" t="s">
        <v>433</v>
      </c>
      <c r="F24" s="14">
        <v>2</v>
      </c>
    </row>
    <row r="25" spans="4:6">
      <c r="D25" s="14" t="s">
        <v>484</v>
      </c>
      <c r="E25" s="14" t="s">
        <v>433</v>
      </c>
      <c r="F25" s="14">
        <v>2</v>
      </c>
    </row>
    <row r="26" spans="4:6">
      <c r="D26" s="14" t="s">
        <v>485</v>
      </c>
      <c r="E26" s="14" t="s">
        <v>461</v>
      </c>
      <c r="F26" s="14">
        <v>3</v>
      </c>
    </row>
    <row r="27" spans="4:6">
      <c r="D27" s="14" t="s">
        <v>486</v>
      </c>
      <c r="E27" s="14" t="s">
        <v>457</v>
      </c>
      <c r="F27" s="14">
        <v>4</v>
      </c>
    </row>
    <row r="28" spans="4:6">
      <c r="D28" s="14" t="s">
        <v>487</v>
      </c>
      <c r="E28" s="14" t="s">
        <v>433</v>
      </c>
      <c r="F28" s="14">
        <v>2</v>
      </c>
    </row>
    <row r="29" spans="4:6">
      <c r="D29" s="14" t="s">
        <v>488</v>
      </c>
      <c r="E29" s="14" t="s">
        <v>433</v>
      </c>
      <c r="F29" s="14">
        <v>2</v>
      </c>
    </row>
    <row r="30" spans="4:6">
      <c r="D30" s="14" t="s">
        <v>489</v>
      </c>
      <c r="E30" s="14" t="s">
        <v>433</v>
      </c>
      <c r="F30" s="14">
        <v>2</v>
      </c>
    </row>
    <row r="31" spans="4:6">
      <c r="D31" s="14" t="s">
        <v>490</v>
      </c>
      <c r="E31" s="14" t="s">
        <v>461</v>
      </c>
      <c r="F31" s="14">
        <v>3</v>
      </c>
    </row>
    <row r="32" spans="4:6">
      <c r="D32" s="14" t="s">
        <v>491</v>
      </c>
      <c r="E32" s="14" t="s">
        <v>457</v>
      </c>
      <c r="F32" s="14">
        <v>4</v>
      </c>
    </row>
    <row r="33" spans="4:6">
      <c r="D33" s="14" t="s">
        <v>492</v>
      </c>
      <c r="E33" s="14" t="s">
        <v>433</v>
      </c>
      <c r="F33" s="14">
        <v>2</v>
      </c>
    </row>
    <row r="34" spans="4:6">
      <c r="D34" s="14" t="s">
        <v>493</v>
      </c>
      <c r="E34" s="14" t="s">
        <v>433</v>
      </c>
      <c r="F34" s="14">
        <v>2</v>
      </c>
    </row>
    <row r="35" spans="4:6">
      <c r="D35" s="14" t="s">
        <v>494</v>
      </c>
      <c r="E35" s="14" t="s">
        <v>461</v>
      </c>
      <c r="F35" s="14">
        <v>3</v>
      </c>
    </row>
    <row r="36" spans="4:6">
      <c r="D36" s="14" t="s">
        <v>495</v>
      </c>
      <c r="E36" s="14" t="s">
        <v>461</v>
      </c>
      <c r="F36" s="14">
        <v>3</v>
      </c>
    </row>
    <row r="37" spans="4:6">
      <c r="D37" s="14" t="s">
        <v>496</v>
      </c>
      <c r="E37" s="14" t="s">
        <v>457</v>
      </c>
      <c r="F37" s="14">
        <v>4</v>
      </c>
    </row>
    <row r="38" spans="4:6">
      <c r="D38" s="14" t="s">
        <v>497</v>
      </c>
      <c r="E38" s="14" t="s">
        <v>461</v>
      </c>
      <c r="F38" s="14">
        <v>3</v>
      </c>
    </row>
    <row r="39" spans="4:6">
      <c r="D39" s="14" t="s">
        <v>498</v>
      </c>
      <c r="E39" s="14" t="s">
        <v>461</v>
      </c>
      <c r="F39" s="14">
        <v>3</v>
      </c>
    </row>
    <row r="40" spans="4:6">
      <c r="D40" s="14" t="s">
        <v>499</v>
      </c>
      <c r="E40" s="14" t="s">
        <v>461</v>
      </c>
      <c r="F40" s="14">
        <v>3</v>
      </c>
    </row>
    <row r="41" spans="4:6">
      <c r="D41" s="14" t="s">
        <v>500</v>
      </c>
      <c r="E41" s="14" t="s">
        <v>461</v>
      </c>
      <c r="F41" s="14">
        <v>3</v>
      </c>
    </row>
    <row r="42" spans="4:6">
      <c r="D42" s="14" t="s">
        <v>501</v>
      </c>
      <c r="E42" s="14" t="s">
        <v>457</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58"/>
  <sheetViews>
    <sheetView showGridLines="0" topLeftCell="A6" zoomScale="93" zoomScaleNormal="93" workbookViewId="0">
      <selection activeCell="C9" sqref="C9:C18"/>
    </sheetView>
  </sheetViews>
  <sheetFormatPr baseColWidth="10" defaultColWidth="11.453125" defaultRowHeight="14.5"/>
  <cols>
    <col min="1" max="1" width="18.453125" style="4" customWidth="1"/>
    <col min="2" max="2" width="35.81640625" style="4" customWidth="1"/>
    <col min="3" max="3" width="40.26953125" customWidth="1"/>
    <col min="4" max="4" width="16.81640625" style="75" customWidth="1"/>
    <col min="5" max="5" width="18.54296875" style="19" customWidth="1"/>
    <col min="6" max="6" width="18.26953125" style="19" bestFit="1" customWidth="1"/>
    <col min="7" max="7" width="18.26953125" bestFit="1" customWidth="1"/>
    <col min="8" max="8" width="32.7265625" customWidth="1"/>
    <col min="9" max="9" width="16.54296875" customWidth="1"/>
    <col min="10" max="10" width="14.26953125" customWidth="1"/>
    <col min="11" max="11" width="17.7265625" customWidth="1"/>
    <col min="12" max="12" width="17.54296875" customWidth="1"/>
    <col min="13" max="13" width="48.26953125" customWidth="1"/>
    <col min="14" max="169" width="11.453125" style="1"/>
  </cols>
  <sheetData>
    <row r="1" spans="1:271" s="11" customFormat="1" ht="16.5" customHeight="1">
      <c r="A1" s="270"/>
      <c r="B1" s="270"/>
      <c r="C1" s="603"/>
      <c r="D1" s="603"/>
      <c r="E1" s="603"/>
      <c r="F1" s="603"/>
      <c r="G1" s="603"/>
      <c r="H1" s="603"/>
      <c r="I1" s="603"/>
      <c r="J1" s="603"/>
      <c r="K1" s="603"/>
      <c r="L1" s="603"/>
      <c r="M1" s="271"/>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1.5" customHeight="1">
      <c r="A2" s="270"/>
      <c r="B2" s="270"/>
      <c r="C2" s="604"/>
      <c r="D2" s="604"/>
      <c r="E2" s="604"/>
      <c r="F2" s="604"/>
      <c r="G2" s="604"/>
      <c r="H2" s="604"/>
      <c r="I2" s="604"/>
      <c r="J2" s="604"/>
      <c r="K2" s="604"/>
      <c r="L2" s="604"/>
      <c r="M2" s="271"/>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3" t="s">
        <v>269</v>
      </c>
      <c r="B3" s="433"/>
      <c r="C3" s="522" t="s">
        <v>5</v>
      </c>
      <c r="D3" s="522"/>
      <c r="E3" s="522"/>
      <c r="F3" s="522"/>
      <c r="G3" s="522"/>
      <c r="H3" s="522"/>
      <c r="I3" s="522"/>
      <c r="J3" s="522"/>
      <c r="K3" s="522"/>
      <c r="L3" s="522"/>
      <c r="M3" s="522"/>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4" customHeight="1">
      <c r="A4" s="433" t="s">
        <v>270</v>
      </c>
      <c r="B4" s="433"/>
      <c r="C4" s="521" t="s">
        <v>502</v>
      </c>
      <c r="D4" s="521"/>
      <c r="E4" s="521"/>
      <c r="F4" s="521"/>
      <c r="G4" s="521"/>
      <c r="H4" s="521"/>
      <c r="I4" s="521"/>
      <c r="J4" s="521"/>
      <c r="K4" s="521"/>
      <c r="L4" s="521"/>
      <c r="M4" s="521"/>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33" t="s">
        <v>271</v>
      </c>
      <c r="B5" s="433"/>
      <c r="C5" s="596" t="s">
        <v>521</v>
      </c>
      <c r="D5" s="597"/>
      <c r="E5" s="597"/>
      <c r="F5" s="597"/>
      <c r="G5" s="597"/>
      <c r="H5" s="597"/>
      <c r="I5" s="597"/>
      <c r="J5" s="597"/>
      <c r="K5" s="597"/>
      <c r="L5" s="597"/>
      <c r="M5" s="598"/>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14" t="s">
        <v>503</v>
      </c>
      <c r="B6" s="615"/>
      <c r="C6" s="616"/>
      <c r="D6" s="594" t="s">
        <v>504</v>
      </c>
      <c r="E6" s="594"/>
      <c r="F6" s="594"/>
      <c r="G6" s="595" t="s">
        <v>505</v>
      </c>
      <c r="H6" s="609" t="s">
        <v>506</v>
      </c>
      <c r="I6" s="611" t="s">
        <v>507</v>
      </c>
      <c r="J6" s="612"/>
      <c r="K6" s="611" t="s">
        <v>508</v>
      </c>
      <c r="L6" s="612"/>
      <c r="M6" s="613" t="s">
        <v>509</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43</v>
      </c>
      <c r="B7" s="27" t="s">
        <v>211</v>
      </c>
      <c r="C7" s="27" t="s">
        <v>213</v>
      </c>
      <c r="D7" s="20" t="s">
        <v>223</v>
      </c>
      <c r="E7" s="20" t="s">
        <v>510</v>
      </c>
      <c r="F7" s="20" t="s">
        <v>511</v>
      </c>
      <c r="G7" s="595"/>
      <c r="H7" s="610"/>
      <c r="I7" s="21" t="s">
        <v>512</v>
      </c>
      <c r="J7" s="21" t="s">
        <v>513</v>
      </c>
      <c r="K7" s="21" t="s">
        <v>514</v>
      </c>
      <c r="L7" s="21" t="s">
        <v>515</v>
      </c>
      <c r="M7" s="613"/>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99"/>
      <c r="B8" s="600"/>
      <c r="C8" s="600"/>
      <c r="D8" s="600"/>
      <c r="E8" s="600"/>
      <c r="F8" s="600"/>
      <c r="G8" s="600"/>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83">
        <f>'7- Mapa Final'!A10</f>
        <v>1</v>
      </c>
      <c r="B9" s="585" t="str">
        <f>'7- Mapa Final'!B10</f>
        <v>Inoportunidad en la liquidación de contratos y en el cierre de los expedientes contractuales</v>
      </c>
      <c r="C9" s="585" t="str">
        <f>'7- Mapa Final'!C10</f>
        <v>Caso probable en que no se realice a tiempo la liquidación de contratos a cargo y/o se haga  el cierre de expedientes contractuales de manera extemporánea</v>
      </c>
      <c r="D9" s="587" t="str">
        <f>'7- Mapa Final'!J10</f>
        <v>Muy Baja - 1</v>
      </c>
      <c r="E9" s="589" t="str">
        <f>'7- Mapa Final'!K10</f>
        <v>Menor - 2</v>
      </c>
      <c r="F9" s="591" t="str">
        <f>'7- Mapa Final'!M10</f>
        <v>Bajo - 2</v>
      </c>
      <c r="G9" s="404" t="s">
        <v>459</v>
      </c>
      <c r="H9" s="602" t="s">
        <v>528</v>
      </c>
      <c r="I9" s="580"/>
      <c r="J9" s="580" t="s">
        <v>527</v>
      </c>
      <c r="K9" s="582">
        <v>45292</v>
      </c>
      <c r="L9" s="582">
        <v>45382</v>
      </c>
      <c r="M9" s="601" t="s">
        <v>530</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84"/>
      <c r="B10" s="586"/>
      <c r="C10" s="586"/>
      <c r="D10" s="588"/>
      <c r="E10" s="590"/>
      <c r="F10" s="592"/>
      <c r="G10" s="405"/>
      <c r="H10" s="424"/>
      <c r="I10" s="581"/>
      <c r="J10" s="581"/>
      <c r="K10" s="581"/>
      <c r="L10" s="581"/>
      <c r="M10" s="593"/>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84"/>
      <c r="B11" s="586"/>
      <c r="C11" s="586"/>
      <c r="D11" s="588"/>
      <c r="E11" s="590"/>
      <c r="F11" s="592"/>
      <c r="G11" s="405"/>
      <c r="H11" s="424"/>
      <c r="I11" s="581"/>
      <c r="J11" s="581"/>
      <c r="K11" s="581"/>
      <c r="L11" s="581"/>
      <c r="M11" s="593"/>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84"/>
      <c r="B12" s="586"/>
      <c r="C12" s="586"/>
      <c r="D12" s="588"/>
      <c r="E12" s="590"/>
      <c r="F12" s="592"/>
      <c r="G12" s="405"/>
      <c r="H12" s="424"/>
      <c r="I12" s="581"/>
      <c r="J12" s="581"/>
      <c r="K12" s="581"/>
      <c r="L12" s="581"/>
      <c r="M12" s="593"/>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84"/>
      <c r="B13" s="586"/>
      <c r="C13" s="586"/>
      <c r="D13" s="588"/>
      <c r="E13" s="590"/>
      <c r="F13" s="592"/>
      <c r="G13" s="405"/>
      <c r="H13" s="424"/>
      <c r="I13" s="581"/>
      <c r="J13" s="581"/>
      <c r="K13" s="581"/>
      <c r="L13" s="581"/>
      <c r="M13" s="593"/>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84"/>
      <c r="B14" s="586"/>
      <c r="C14" s="586"/>
      <c r="D14" s="588"/>
      <c r="E14" s="590"/>
      <c r="F14" s="592"/>
      <c r="G14" s="405"/>
      <c r="H14" s="424"/>
      <c r="I14" s="581"/>
      <c r="J14" s="581"/>
      <c r="K14" s="581"/>
      <c r="L14" s="581"/>
      <c r="M14" s="593"/>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84"/>
      <c r="B15" s="586"/>
      <c r="C15" s="586"/>
      <c r="D15" s="588"/>
      <c r="E15" s="590"/>
      <c r="F15" s="592"/>
      <c r="G15" s="405"/>
      <c r="H15" s="424"/>
      <c r="I15" s="581"/>
      <c r="J15" s="581"/>
      <c r="K15" s="581"/>
      <c r="L15" s="581"/>
      <c r="M15" s="593"/>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84"/>
      <c r="B16" s="586"/>
      <c r="C16" s="586"/>
      <c r="D16" s="588"/>
      <c r="E16" s="590"/>
      <c r="F16" s="592"/>
      <c r="G16" s="405"/>
      <c r="H16" s="424"/>
      <c r="I16" s="581"/>
      <c r="J16" s="581"/>
      <c r="K16" s="581"/>
      <c r="L16" s="581"/>
      <c r="M16" s="593"/>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84"/>
      <c r="B17" s="586"/>
      <c r="C17" s="586"/>
      <c r="D17" s="588"/>
      <c r="E17" s="590"/>
      <c r="F17" s="592"/>
      <c r="G17" s="405"/>
      <c r="H17" s="424"/>
      <c r="I17" s="581"/>
      <c r="J17" s="581"/>
      <c r="K17" s="581"/>
      <c r="L17" s="581"/>
      <c r="M17" s="593"/>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84"/>
      <c r="B18" s="586"/>
      <c r="C18" s="586"/>
      <c r="D18" s="588"/>
      <c r="E18" s="590"/>
      <c r="F18" s="592"/>
      <c r="G18" s="405"/>
      <c r="H18" s="424"/>
      <c r="I18" s="581"/>
      <c r="J18" s="581"/>
      <c r="K18" s="581"/>
      <c r="L18" s="581"/>
      <c r="M18" s="593"/>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83">
        <f>'7- Mapa Final'!A20</f>
        <v>2</v>
      </c>
      <c r="B19" s="585" t="str">
        <f>'7- Mapa Final'!B20</f>
        <v>Interés indebido en la supervisión de contratos</v>
      </c>
      <c r="C19" s="585" t="str">
        <f>'7- Mapa Final'!C20</f>
        <v>Actuaciones del servidor judicial en las cuales se evidencian intereses personales indebidos en la supervisión de los contratos que han sido celebrados por la Entidad, y se encuentran a su cargo.</v>
      </c>
      <c r="D19" s="587" t="str">
        <f>'7- Mapa Final'!J20</f>
        <v>Muy Baja - 1</v>
      </c>
      <c r="E19" s="589" t="str">
        <f>'7- Mapa Final'!K20</f>
        <v>Menor - 2</v>
      </c>
      <c r="F19" s="591" t="str">
        <f>'7- Mapa Final'!M20</f>
        <v>Bajo - 2</v>
      </c>
      <c r="G19" s="405" t="s">
        <v>459</v>
      </c>
      <c r="H19" s="424" t="s">
        <v>529</v>
      </c>
      <c r="I19" s="581"/>
      <c r="J19" s="580" t="s">
        <v>527</v>
      </c>
      <c r="K19" s="582">
        <v>45292</v>
      </c>
      <c r="L19" s="582">
        <v>45382</v>
      </c>
      <c r="M19" s="593" t="s">
        <v>531</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84"/>
      <c r="B20" s="586"/>
      <c r="C20" s="586"/>
      <c r="D20" s="588"/>
      <c r="E20" s="590"/>
      <c r="F20" s="592"/>
      <c r="G20" s="405"/>
      <c r="H20" s="424"/>
      <c r="I20" s="581"/>
      <c r="J20" s="581"/>
      <c r="K20" s="581"/>
      <c r="L20" s="581"/>
      <c r="M20" s="593"/>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84"/>
      <c r="B21" s="586"/>
      <c r="C21" s="586"/>
      <c r="D21" s="588"/>
      <c r="E21" s="590"/>
      <c r="F21" s="592"/>
      <c r="G21" s="405"/>
      <c r="H21" s="424"/>
      <c r="I21" s="581"/>
      <c r="J21" s="581"/>
      <c r="K21" s="581"/>
      <c r="L21" s="581"/>
      <c r="M21" s="593"/>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84"/>
      <c r="B22" s="586"/>
      <c r="C22" s="586"/>
      <c r="D22" s="588"/>
      <c r="E22" s="590"/>
      <c r="F22" s="592"/>
      <c r="G22" s="405"/>
      <c r="H22" s="424"/>
      <c r="I22" s="581"/>
      <c r="J22" s="581"/>
      <c r="K22" s="581"/>
      <c r="L22" s="581"/>
      <c r="M22" s="593"/>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84"/>
      <c r="B23" s="586"/>
      <c r="C23" s="586"/>
      <c r="D23" s="588"/>
      <c r="E23" s="590"/>
      <c r="F23" s="592"/>
      <c r="G23" s="405"/>
      <c r="H23" s="424"/>
      <c r="I23" s="581"/>
      <c r="J23" s="581"/>
      <c r="K23" s="581"/>
      <c r="L23" s="581"/>
      <c r="M23" s="593"/>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84"/>
      <c r="B24" s="586"/>
      <c r="C24" s="586"/>
      <c r="D24" s="588"/>
      <c r="E24" s="590"/>
      <c r="F24" s="592"/>
      <c r="G24" s="405"/>
      <c r="H24" s="424"/>
      <c r="I24" s="581"/>
      <c r="J24" s="581"/>
      <c r="K24" s="581"/>
      <c r="L24" s="581"/>
      <c r="M24" s="593"/>
      <c r="N24" s="26"/>
      <c r="O24" s="26"/>
    </row>
    <row r="25" spans="1:169">
      <c r="A25" s="584"/>
      <c r="B25" s="586"/>
      <c r="C25" s="586"/>
      <c r="D25" s="588"/>
      <c r="E25" s="590"/>
      <c r="F25" s="592"/>
      <c r="G25" s="405"/>
      <c r="H25" s="424"/>
      <c r="I25" s="581"/>
      <c r="J25" s="581"/>
      <c r="K25" s="581"/>
      <c r="L25" s="581"/>
      <c r="M25" s="593"/>
      <c r="N25" s="26"/>
      <c r="O25" s="26"/>
    </row>
    <row r="26" spans="1:169">
      <c r="A26" s="584"/>
      <c r="B26" s="586"/>
      <c r="C26" s="586"/>
      <c r="D26" s="588"/>
      <c r="E26" s="590"/>
      <c r="F26" s="592"/>
      <c r="G26" s="405"/>
      <c r="H26" s="424"/>
      <c r="I26" s="581"/>
      <c r="J26" s="581"/>
      <c r="K26" s="581"/>
      <c r="L26" s="581"/>
      <c r="M26" s="593"/>
      <c r="N26" s="26"/>
      <c r="O26" s="26"/>
    </row>
    <row r="27" spans="1:169">
      <c r="A27" s="584"/>
      <c r="B27" s="586"/>
      <c r="C27" s="586"/>
      <c r="D27" s="588"/>
      <c r="E27" s="590"/>
      <c r="F27" s="592"/>
      <c r="G27" s="405"/>
      <c r="H27" s="424"/>
      <c r="I27" s="581"/>
      <c r="J27" s="581"/>
      <c r="K27" s="581"/>
      <c r="L27" s="581"/>
      <c r="M27" s="593"/>
      <c r="N27" s="26"/>
      <c r="O27" s="26"/>
    </row>
    <row r="28" spans="1:169" ht="15" thickBot="1">
      <c r="A28" s="584"/>
      <c r="B28" s="586"/>
      <c r="C28" s="586"/>
      <c r="D28" s="588"/>
      <c r="E28" s="590"/>
      <c r="F28" s="592"/>
      <c r="G28" s="405"/>
      <c r="H28" s="424"/>
      <c r="I28" s="581"/>
      <c r="J28" s="581"/>
      <c r="K28" s="581"/>
      <c r="L28" s="581"/>
      <c r="M28" s="593"/>
      <c r="N28" s="26"/>
      <c r="O28" s="26"/>
    </row>
    <row r="29" spans="1:169" s="18" customFormat="1" ht="12.75" customHeight="1">
      <c r="A29" s="583">
        <f>'7- Mapa Final'!A30</f>
        <v>3</v>
      </c>
      <c r="B29" s="585" t="str">
        <f>'7- Mapa Final'!B30</f>
        <v>Incumplimiento en el tramite de los siniestros desde el aviso del evento hasta el cierre del expediente del mismo.</v>
      </c>
      <c r="C29" s="585" t="str">
        <f>'7- Mapa Final'!C30</f>
        <v xml:space="preserve">Que no se cumplan los requisitos establecidos en el manual del Plan de seguros para el tramite de los siniestros derivando en perdidas mayores para la entidad </v>
      </c>
      <c r="D29" s="587" t="str">
        <f>'7- Mapa Final'!J30</f>
        <v>Muy Baja - 1</v>
      </c>
      <c r="E29" s="589" t="str">
        <f>'7- Mapa Final'!K30</f>
        <v>Leve - 1</v>
      </c>
      <c r="F29" s="591" t="str">
        <f>'7- Mapa Final'!M30</f>
        <v>Bajo - 1</v>
      </c>
      <c r="G29" s="405" t="s">
        <v>459</v>
      </c>
      <c r="H29" s="424" t="s">
        <v>532</v>
      </c>
      <c r="I29" s="581"/>
      <c r="J29" s="580" t="s">
        <v>527</v>
      </c>
      <c r="K29" s="582">
        <v>45292</v>
      </c>
      <c r="L29" s="582">
        <v>45382</v>
      </c>
      <c r="M29" s="593" t="s">
        <v>532</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84"/>
      <c r="B30" s="586"/>
      <c r="C30" s="586"/>
      <c r="D30" s="588"/>
      <c r="E30" s="590"/>
      <c r="F30" s="592"/>
      <c r="G30" s="405"/>
      <c r="H30" s="424"/>
      <c r="I30" s="581"/>
      <c r="J30" s="581"/>
      <c r="K30" s="581"/>
      <c r="L30" s="581"/>
      <c r="M30" s="593"/>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84"/>
      <c r="B31" s="586"/>
      <c r="C31" s="586"/>
      <c r="D31" s="588"/>
      <c r="E31" s="590"/>
      <c r="F31" s="592"/>
      <c r="G31" s="405"/>
      <c r="H31" s="424"/>
      <c r="I31" s="581"/>
      <c r="J31" s="581"/>
      <c r="K31" s="581"/>
      <c r="L31" s="581"/>
      <c r="M31" s="593"/>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84"/>
      <c r="B32" s="586"/>
      <c r="C32" s="586"/>
      <c r="D32" s="588"/>
      <c r="E32" s="590"/>
      <c r="F32" s="592"/>
      <c r="G32" s="405"/>
      <c r="H32" s="424"/>
      <c r="I32" s="581"/>
      <c r="J32" s="581"/>
      <c r="K32" s="581"/>
      <c r="L32" s="581"/>
      <c r="M32" s="593"/>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84"/>
      <c r="B33" s="586"/>
      <c r="C33" s="586"/>
      <c r="D33" s="588"/>
      <c r="E33" s="590"/>
      <c r="F33" s="592"/>
      <c r="G33" s="405"/>
      <c r="H33" s="424"/>
      <c r="I33" s="581"/>
      <c r="J33" s="581"/>
      <c r="K33" s="581"/>
      <c r="L33" s="581"/>
      <c r="M33" s="593"/>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84"/>
      <c r="B34" s="586"/>
      <c r="C34" s="586"/>
      <c r="D34" s="588"/>
      <c r="E34" s="590"/>
      <c r="F34" s="592"/>
      <c r="G34" s="405"/>
      <c r="H34" s="424"/>
      <c r="I34" s="581"/>
      <c r="J34" s="581"/>
      <c r="K34" s="581"/>
      <c r="L34" s="581"/>
      <c r="M34" s="593"/>
      <c r="N34" s="26"/>
      <c r="O34" s="26"/>
    </row>
    <row r="35" spans="1:169">
      <c r="A35" s="584"/>
      <c r="B35" s="586"/>
      <c r="C35" s="586"/>
      <c r="D35" s="588"/>
      <c r="E35" s="590"/>
      <c r="F35" s="592"/>
      <c r="G35" s="405"/>
      <c r="H35" s="424"/>
      <c r="I35" s="581"/>
      <c r="J35" s="581"/>
      <c r="K35" s="581"/>
      <c r="L35" s="581"/>
      <c r="M35" s="593"/>
      <c r="N35" s="26"/>
      <c r="O35" s="26"/>
    </row>
    <row r="36" spans="1:169">
      <c r="A36" s="584"/>
      <c r="B36" s="586"/>
      <c r="C36" s="586"/>
      <c r="D36" s="588"/>
      <c r="E36" s="590"/>
      <c r="F36" s="592"/>
      <c r="G36" s="405"/>
      <c r="H36" s="424"/>
      <c r="I36" s="581"/>
      <c r="J36" s="581"/>
      <c r="K36" s="581"/>
      <c r="L36" s="581"/>
      <c r="M36" s="593"/>
      <c r="N36" s="26"/>
      <c r="O36" s="26"/>
    </row>
    <row r="37" spans="1:169">
      <c r="A37" s="584"/>
      <c r="B37" s="586"/>
      <c r="C37" s="586"/>
      <c r="D37" s="588"/>
      <c r="E37" s="590"/>
      <c r="F37" s="592"/>
      <c r="G37" s="405"/>
      <c r="H37" s="424"/>
      <c r="I37" s="581"/>
      <c r="J37" s="581"/>
      <c r="K37" s="581"/>
      <c r="L37" s="581"/>
      <c r="M37" s="593"/>
      <c r="N37" s="26"/>
      <c r="O37" s="26"/>
    </row>
    <row r="38" spans="1:169" ht="15" thickBot="1">
      <c r="A38" s="584"/>
      <c r="B38" s="586"/>
      <c r="C38" s="586"/>
      <c r="D38" s="588"/>
      <c r="E38" s="590"/>
      <c r="F38" s="592"/>
      <c r="G38" s="405"/>
      <c r="H38" s="424"/>
      <c r="I38" s="581"/>
      <c r="J38" s="581"/>
      <c r="K38" s="581"/>
      <c r="L38" s="581"/>
      <c r="M38" s="593"/>
      <c r="N38" s="26"/>
      <c r="O38" s="26"/>
    </row>
    <row r="39" spans="1:169" s="18" customFormat="1" ht="12.75" customHeight="1">
      <c r="A39" s="583">
        <f>'7- Mapa Final'!A40</f>
        <v>4</v>
      </c>
      <c r="B39" s="585" t="str">
        <f>'7- Mapa Final'!B40</f>
        <v>Perdida parcial o total de la información</v>
      </c>
      <c r="C39" s="585" t="str">
        <f>'7- Mapa Final'!C40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39" s="587" t="str">
        <f>'7- Mapa Final'!J40</f>
        <v>Muy Baja - 1</v>
      </c>
      <c r="E39" s="589" t="str">
        <f>'7- Mapa Final'!K40</f>
        <v>Leve - 1</v>
      </c>
      <c r="F39" s="591" t="str">
        <f>'7- Mapa Final'!M40</f>
        <v>Bajo - 1</v>
      </c>
      <c r="G39" s="405" t="s">
        <v>459</v>
      </c>
      <c r="H39" s="424" t="s">
        <v>533</v>
      </c>
      <c r="I39" s="581"/>
      <c r="J39" s="580" t="s">
        <v>527</v>
      </c>
      <c r="K39" s="582">
        <v>45292</v>
      </c>
      <c r="L39" s="582">
        <v>45382</v>
      </c>
      <c r="M39" s="593" t="s">
        <v>533</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84"/>
      <c r="B40" s="586"/>
      <c r="C40" s="586"/>
      <c r="D40" s="588"/>
      <c r="E40" s="590"/>
      <c r="F40" s="592"/>
      <c r="G40" s="405"/>
      <c r="H40" s="424"/>
      <c r="I40" s="581"/>
      <c r="J40" s="581"/>
      <c r="K40" s="581"/>
      <c r="L40" s="581"/>
      <c r="M40" s="593"/>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84"/>
      <c r="B41" s="586"/>
      <c r="C41" s="586"/>
      <c r="D41" s="588"/>
      <c r="E41" s="590"/>
      <c r="F41" s="592"/>
      <c r="G41" s="405"/>
      <c r="H41" s="424"/>
      <c r="I41" s="581"/>
      <c r="J41" s="581"/>
      <c r="K41" s="581"/>
      <c r="L41" s="581"/>
      <c r="M41" s="593"/>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84"/>
      <c r="B42" s="586"/>
      <c r="C42" s="586"/>
      <c r="D42" s="588"/>
      <c r="E42" s="590"/>
      <c r="F42" s="592"/>
      <c r="G42" s="405"/>
      <c r="H42" s="424"/>
      <c r="I42" s="581"/>
      <c r="J42" s="581"/>
      <c r="K42" s="581"/>
      <c r="L42" s="581"/>
      <c r="M42" s="593"/>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84"/>
      <c r="B43" s="586"/>
      <c r="C43" s="586"/>
      <c r="D43" s="588"/>
      <c r="E43" s="590"/>
      <c r="F43" s="592"/>
      <c r="G43" s="405"/>
      <c r="H43" s="424"/>
      <c r="I43" s="581"/>
      <c r="J43" s="581"/>
      <c r="K43" s="581"/>
      <c r="L43" s="581"/>
      <c r="M43" s="593"/>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84"/>
      <c r="B44" s="586"/>
      <c r="C44" s="586"/>
      <c r="D44" s="588"/>
      <c r="E44" s="590"/>
      <c r="F44" s="592"/>
      <c r="G44" s="405"/>
      <c r="H44" s="424"/>
      <c r="I44" s="581"/>
      <c r="J44" s="581"/>
      <c r="K44" s="581"/>
      <c r="L44" s="581"/>
      <c r="M44" s="593"/>
      <c r="N44" s="26"/>
      <c r="O44" s="26"/>
    </row>
    <row r="45" spans="1:169">
      <c r="A45" s="584"/>
      <c r="B45" s="586"/>
      <c r="C45" s="586"/>
      <c r="D45" s="588"/>
      <c r="E45" s="590"/>
      <c r="F45" s="592"/>
      <c r="G45" s="405"/>
      <c r="H45" s="424"/>
      <c r="I45" s="581"/>
      <c r="J45" s="581"/>
      <c r="K45" s="581"/>
      <c r="L45" s="581"/>
      <c r="M45" s="593"/>
      <c r="N45" s="26"/>
      <c r="O45" s="26"/>
    </row>
    <row r="46" spans="1:169">
      <c r="A46" s="584"/>
      <c r="B46" s="586"/>
      <c r="C46" s="586"/>
      <c r="D46" s="588"/>
      <c r="E46" s="590"/>
      <c r="F46" s="592"/>
      <c r="G46" s="405"/>
      <c r="H46" s="424"/>
      <c r="I46" s="581"/>
      <c r="J46" s="581"/>
      <c r="K46" s="581"/>
      <c r="L46" s="581"/>
      <c r="M46" s="593"/>
      <c r="N46" s="26"/>
      <c r="O46" s="26"/>
    </row>
    <row r="47" spans="1:169">
      <c r="A47" s="584"/>
      <c r="B47" s="586"/>
      <c r="C47" s="586"/>
      <c r="D47" s="588"/>
      <c r="E47" s="590"/>
      <c r="F47" s="592"/>
      <c r="G47" s="405"/>
      <c r="H47" s="424"/>
      <c r="I47" s="581"/>
      <c r="J47" s="581"/>
      <c r="K47" s="581"/>
      <c r="L47" s="581"/>
      <c r="M47" s="593"/>
      <c r="N47" s="26"/>
      <c r="O47" s="26"/>
    </row>
    <row r="48" spans="1:169" ht="15" thickBot="1">
      <c r="A48" s="584"/>
      <c r="B48" s="586"/>
      <c r="C48" s="586"/>
      <c r="D48" s="588"/>
      <c r="E48" s="590"/>
      <c r="F48" s="592"/>
      <c r="G48" s="405"/>
      <c r="H48" s="424"/>
      <c r="I48" s="581"/>
      <c r="J48" s="581"/>
      <c r="K48" s="581"/>
      <c r="L48" s="581"/>
      <c r="M48" s="593"/>
      <c r="N48" s="26"/>
      <c r="O48" s="26"/>
    </row>
    <row r="49" spans="1:169" s="18" customFormat="1" ht="12.75" customHeight="1">
      <c r="A49" s="583">
        <f>'7- Mapa Final'!A50</f>
        <v>5</v>
      </c>
      <c r="B49" s="585" t="str">
        <f>'7- Mapa Final'!B50</f>
        <v>Suspensión de los Servicios Públicos Domiciliarios y/o de Telefonía Móvil Celular (TMC)</v>
      </c>
      <c r="C49" s="585" t="str">
        <f>'7- Mapa Final'!C50</f>
        <v>Pérdida de los beneficios obtenidos mediante el uso de los Servicios Públicos domiciliarios y Servicios TMC.</v>
      </c>
      <c r="D49" s="587" t="str">
        <f>'7- Mapa Final'!J50</f>
        <v>Muy Baja - 1</v>
      </c>
      <c r="E49" s="589" t="str">
        <f>'7- Mapa Final'!K50</f>
        <v>Leve - 1</v>
      </c>
      <c r="F49" s="591" t="str">
        <f>'7- Mapa Final'!M50</f>
        <v>Bajo - 1</v>
      </c>
      <c r="G49" s="405" t="s">
        <v>459</v>
      </c>
      <c r="H49" s="424" t="s">
        <v>534</v>
      </c>
      <c r="I49" s="581"/>
      <c r="J49" s="580" t="s">
        <v>527</v>
      </c>
      <c r="K49" s="582">
        <v>45292</v>
      </c>
      <c r="L49" s="582">
        <v>45382</v>
      </c>
      <c r="M49" s="424" t="s">
        <v>534</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84"/>
      <c r="B50" s="586"/>
      <c r="C50" s="586"/>
      <c r="D50" s="588"/>
      <c r="E50" s="590"/>
      <c r="F50" s="592"/>
      <c r="G50" s="405"/>
      <c r="H50" s="424"/>
      <c r="I50" s="581"/>
      <c r="J50" s="581"/>
      <c r="K50" s="581"/>
      <c r="L50" s="581"/>
      <c r="M50" s="424"/>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84"/>
      <c r="B51" s="586"/>
      <c r="C51" s="586"/>
      <c r="D51" s="588"/>
      <c r="E51" s="590"/>
      <c r="F51" s="592"/>
      <c r="G51" s="405"/>
      <c r="H51" s="424"/>
      <c r="I51" s="581"/>
      <c r="J51" s="581"/>
      <c r="K51" s="581"/>
      <c r="L51" s="581"/>
      <c r="M51" s="424"/>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84"/>
      <c r="B52" s="586"/>
      <c r="C52" s="586"/>
      <c r="D52" s="588"/>
      <c r="E52" s="590"/>
      <c r="F52" s="592"/>
      <c r="G52" s="405"/>
      <c r="H52" s="424"/>
      <c r="I52" s="581"/>
      <c r="J52" s="581"/>
      <c r="K52" s="581"/>
      <c r="L52" s="581"/>
      <c r="M52" s="424"/>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84"/>
      <c r="B53" s="586"/>
      <c r="C53" s="586"/>
      <c r="D53" s="588"/>
      <c r="E53" s="590"/>
      <c r="F53" s="592"/>
      <c r="G53" s="405"/>
      <c r="H53" s="424"/>
      <c r="I53" s="581"/>
      <c r="J53" s="581"/>
      <c r="K53" s="581"/>
      <c r="L53" s="581"/>
      <c r="M53" s="424"/>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84"/>
      <c r="B54" s="586"/>
      <c r="C54" s="586"/>
      <c r="D54" s="588"/>
      <c r="E54" s="590"/>
      <c r="F54" s="592"/>
      <c r="G54" s="405"/>
      <c r="H54" s="424"/>
      <c r="I54" s="581"/>
      <c r="J54" s="581"/>
      <c r="K54" s="581"/>
      <c r="L54" s="581"/>
      <c r="M54" s="424"/>
      <c r="N54" s="26"/>
      <c r="O54" s="26"/>
    </row>
    <row r="55" spans="1:169">
      <c r="A55" s="584"/>
      <c r="B55" s="586"/>
      <c r="C55" s="586"/>
      <c r="D55" s="588"/>
      <c r="E55" s="590"/>
      <c r="F55" s="592"/>
      <c r="G55" s="405"/>
      <c r="H55" s="424"/>
      <c r="I55" s="581"/>
      <c r="J55" s="581"/>
      <c r="K55" s="581"/>
      <c r="L55" s="581"/>
      <c r="M55" s="424"/>
      <c r="N55" s="26"/>
      <c r="O55" s="26"/>
    </row>
    <row r="56" spans="1:169">
      <c r="A56" s="584"/>
      <c r="B56" s="586"/>
      <c r="C56" s="586"/>
      <c r="D56" s="588"/>
      <c r="E56" s="590"/>
      <c r="F56" s="592"/>
      <c r="G56" s="405"/>
      <c r="H56" s="424"/>
      <c r="I56" s="581"/>
      <c r="J56" s="581"/>
      <c r="K56" s="581"/>
      <c r="L56" s="581"/>
      <c r="M56" s="424"/>
      <c r="N56" s="26"/>
      <c r="O56" s="26"/>
    </row>
    <row r="57" spans="1:169">
      <c r="A57" s="584"/>
      <c r="B57" s="586"/>
      <c r="C57" s="586"/>
      <c r="D57" s="588"/>
      <c r="E57" s="590"/>
      <c r="F57" s="592"/>
      <c r="G57" s="405"/>
      <c r="H57" s="424"/>
      <c r="I57" s="581"/>
      <c r="J57" s="581"/>
      <c r="K57" s="581"/>
      <c r="L57" s="581"/>
      <c r="M57" s="424"/>
      <c r="N57" s="26"/>
      <c r="O57" s="26"/>
    </row>
    <row r="58" spans="1:169" ht="15" thickBot="1">
      <c r="A58" s="584"/>
      <c r="B58" s="586"/>
      <c r="C58" s="586"/>
      <c r="D58" s="588"/>
      <c r="E58" s="590"/>
      <c r="F58" s="592"/>
      <c r="G58" s="405"/>
      <c r="H58" s="424"/>
      <c r="I58" s="581"/>
      <c r="J58" s="581"/>
      <c r="K58" s="581"/>
      <c r="L58" s="581"/>
      <c r="M58" s="424"/>
      <c r="N58" s="26"/>
      <c r="O58" s="26"/>
    </row>
    <row r="59" spans="1:169" s="18" customFormat="1" ht="12.75" customHeight="1">
      <c r="A59" s="583">
        <f>'7- Mapa Final'!A60</f>
        <v>6</v>
      </c>
      <c r="B59" s="585" t="str">
        <f>'7- Mapa Final'!B60</f>
        <v>Tener registros desactualizados del parque automotor de la Rama Judicial (Hojas de vida de los vehículos, reporte de novedades) y/o pérdida de la información anéxa documentada.</v>
      </c>
      <c r="C59" s="585" t="str">
        <f>'7- Mapa Final'!C60</f>
        <v>Falta de información para realizar seguimiento en términos de cumplimiento, detección y análisis de las novedades de los vehículos.</v>
      </c>
      <c r="D59" s="587" t="str">
        <f>'7- Mapa Final'!J60</f>
        <v>Muy Baja - 1</v>
      </c>
      <c r="E59" s="589" t="str">
        <f>'7- Mapa Final'!K60</f>
        <v>Leve - 1</v>
      </c>
      <c r="F59" s="591" t="str">
        <f>'7- Mapa Final'!M60</f>
        <v>Bajo - 1</v>
      </c>
      <c r="G59" s="405" t="s">
        <v>459</v>
      </c>
      <c r="H59" s="424" t="s">
        <v>535</v>
      </c>
      <c r="I59" s="581"/>
      <c r="J59" s="580" t="s">
        <v>527</v>
      </c>
      <c r="K59" s="582">
        <v>45292</v>
      </c>
      <c r="L59" s="582">
        <v>45382</v>
      </c>
      <c r="M59" s="593" t="s">
        <v>536</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84"/>
      <c r="B60" s="586"/>
      <c r="C60" s="586"/>
      <c r="D60" s="588"/>
      <c r="E60" s="590"/>
      <c r="F60" s="592"/>
      <c r="G60" s="405"/>
      <c r="H60" s="424"/>
      <c r="I60" s="581"/>
      <c r="J60" s="581"/>
      <c r="K60" s="581"/>
      <c r="L60" s="581"/>
      <c r="M60" s="593"/>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84"/>
      <c r="B61" s="586"/>
      <c r="C61" s="586"/>
      <c r="D61" s="588"/>
      <c r="E61" s="590"/>
      <c r="F61" s="592"/>
      <c r="G61" s="405"/>
      <c r="H61" s="424"/>
      <c r="I61" s="581"/>
      <c r="J61" s="581"/>
      <c r="K61" s="581"/>
      <c r="L61" s="581"/>
      <c r="M61" s="593"/>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84"/>
      <c r="B62" s="586"/>
      <c r="C62" s="586"/>
      <c r="D62" s="588"/>
      <c r="E62" s="590"/>
      <c r="F62" s="592"/>
      <c r="G62" s="405"/>
      <c r="H62" s="424"/>
      <c r="I62" s="581"/>
      <c r="J62" s="581"/>
      <c r="K62" s="581"/>
      <c r="L62" s="581"/>
      <c r="M62" s="593"/>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84"/>
      <c r="B63" s="586"/>
      <c r="C63" s="586"/>
      <c r="D63" s="588"/>
      <c r="E63" s="590"/>
      <c r="F63" s="592"/>
      <c r="G63" s="405"/>
      <c r="H63" s="424"/>
      <c r="I63" s="581"/>
      <c r="J63" s="581"/>
      <c r="K63" s="581"/>
      <c r="L63" s="581"/>
      <c r="M63" s="593"/>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84"/>
      <c r="B64" s="586"/>
      <c r="C64" s="586"/>
      <c r="D64" s="588"/>
      <c r="E64" s="590"/>
      <c r="F64" s="592"/>
      <c r="G64" s="405"/>
      <c r="H64" s="424"/>
      <c r="I64" s="581"/>
      <c r="J64" s="581"/>
      <c r="K64" s="581"/>
      <c r="L64" s="581"/>
      <c r="M64" s="593"/>
      <c r="N64" s="26"/>
      <c r="O64" s="26"/>
    </row>
    <row r="65" spans="1:169">
      <c r="A65" s="584"/>
      <c r="B65" s="586"/>
      <c r="C65" s="586"/>
      <c r="D65" s="588"/>
      <c r="E65" s="590"/>
      <c r="F65" s="592"/>
      <c r="G65" s="405"/>
      <c r="H65" s="424"/>
      <c r="I65" s="581"/>
      <c r="J65" s="581"/>
      <c r="K65" s="581"/>
      <c r="L65" s="581"/>
      <c r="M65" s="593"/>
      <c r="N65" s="26"/>
      <c r="O65" s="26"/>
    </row>
    <row r="66" spans="1:169">
      <c r="A66" s="584"/>
      <c r="B66" s="586"/>
      <c r="C66" s="586"/>
      <c r="D66" s="588"/>
      <c r="E66" s="590"/>
      <c r="F66" s="592"/>
      <c r="G66" s="405"/>
      <c r="H66" s="424"/>
      <c r="I66" s="581"/>
      <c r="J66" s="581"/>
      <c r="K66" s="581"/>
      <c r="L66" s="581"/>
      <c r="M66" s="593"/>
      <c r="N66" s="26"/>
      <c r="O66" s="26"/>
    </row>
    <row r="67" spans="1:169">
      <c r="A67" s="584"/>
      <c r="B67" s="586"/>
      <c r="C67" s="586"/>
      <c r="D67" s="588"/>
      <c r="E67" s="590"/>
      <c r="F67" s="592"/>
      <c r="G67" s="405"/>
      <c r="H67" s="424"/>
      <c r="I67" s="581"/>
      <c r="J67" s="581"/>
      <c r="K67" s="581"/>
      <c r="L67" s="581"/>
      <c r="M67" s="593"/>
      <c r="N67" s="26"/>
      <c r="O67" s="26"/>
    </row>
    <row r="68" spans="1:169" ht="15" thickBot="1">
      <c r="A68" s="584"/>
      <c r="B68" s="586"/>
      <c r="C68" s="586"/>
      <c r="D68" s="588"/>
      <c r="E68" s="590"/>
      <c r="F68" s="592"/>
      <c r="G68" s="405"/>
      <c r="H68" s="424"/>
      <c r="I68" s="581"/>
      <c r="J68" s="581"/>
      <c r="K68" s="581"/>
      <c r="L68" s="581"/>
      <c r="M68" s="593"/>
      <c r="N68" s="26"/>
      <c r="O68" s="26"/>
    </row>
    <row r="69" spans="1:169" s="18" customFormat="1" ht="12.75" customHeight="1">
      <c r="A69" s="583">
        <f>'7- Mapa Final'!A70</f>
        <v>7</v>
      </c>
      <c r="B69" s="585" t="str">
        <f>'7- Mapa Final'!B70</f>
        <v>Afectación de los aspectos ambientales</v>
      </c>
      <c r="C69" s="585" t="str">
        <f>'7- Mapa Final'!C70</f>
        <v>Falta de información para que los desarrollos administrativos incluyan los enfoques ambientales.</v>
      </c>
      <c r="D69" s="587" t="str">
        <f>'7- Mapa Final'!J70</f>
        <v>Muy Baja - 1</v>
      </c>
      <c r="E69" s="589" t="str">
        <f>'7- Mapa Final'!K70</f>
        <v>Leve - 1</v>
      </c>
      <c r="F69" s="591" t="str">
        <f>'7- Mapa Final'!M70</f>
        <v>Bajo - 1</v>
      </c>
      <c r="G69" s="405" t="s">
        <v>459</v>
      </c>
      <c r="H69" s="424" t="s">
        <v>537</v>
      </c>
      <c r="I69" s="581"/>
      <c r="J69" s="580" t="s">
        <v>527</v>
      </c>
      <c r="K69" s="582">
        <v>45292</v>
      </c>
      <c r="L69" s="582">
        <v>45382</v>
      </c>
      <c r="M69" s="424" t="s">
        <v>537</v>
      </c>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customHeight="1">
      <c r="A70" s="584"/>
      <c r="B70" s="586"/>
      <c r="C70" s="586"/>
      <c r="D70" s="588"/>
      <c r="E70" s="590"/>
      <c r="F70" s="592"/>
      <c r="G70" s="405"/>
      <c r="H70" s="424"/>
      <c r="I70" s="581"/>
      <c r="J70" s="581"/>
      <c r="K70" s="581"/>
      <c r="L70" s="581"/>
      <c r="M70" s="424"/>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584"/>
      <c r="B71" s="586"/>
      <c r="C71" s="586"/>
      <c r="D71" s="588"/>
      <c r="E71" s="590"/>
      <c r="F71" s="592"/>
      <c r="G71" s="405"/>
      <c r="H71" s="424"/>
      <c r="I71" s="581"/>
      <c r="J71" s="581"/>
      <c r="K71" s="581"/>
      <c r="L71" s="581"/>
      <c r="M71" s="424"/>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584"/>
      <c r="B72" s="586"/>
      <c r="C72" s="586"/>
      <c r="D72" s="588"/>
      <c r="E72" s="590"/>
      <c r="F72" s="592"/>
      <c r="G72" s="405"/>
      <c r="H72" s="424"/>
      <c r="I72" s="581"/>
      <c r="J72" s="581"/>
      <c r="K72" s="581"/>
      <c r="L72" s="581"/>
      <c r="M72" s="424"/>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customHeight="1">
      <c r="A73" s="584"/>
      <c r="B73" s="586"/>
      <c r="C73" s="586"/>
      <c r="D73" s="588"/>
      <c r="E73" s="590"/>
      <c r="F73" s="592"/>
      <c r="G73" s="405"/>
      <c r="H73" s="424"/>
      <c r="I73" s="581"/>
      <c r="J73" s="581"/>
      <c r="K73" s="581"/>
      <c r="L73" s="581"/>
      <c r="M73" s="424"/>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c r="A74" s="584"/>
      <c r="B74" s="586"/>
      <c r="C74" s="586"/>
      <c r="D74" s="588"/>
      <c r="E74" s="590"/>
      <c r="F74" s="592"/>
      <c r="G74" s="405"/>
      <c r="H74" s="424"/>
      <c r="I74" s="581"/>
      <c r="J74" s="581"/>
      <c r="K74" s="581"/>
      <c r="L74" s="581"/>
      <c r="M74" s="424"/>
      <c r="N74" s="26"/>
      <c r="O74" s="26"/>
    </row>
    <row r="75" spans="1:169">
      <c r="A75" s="584"/>
      <c r="B75" s="586"/>
      <c r="C75" s="586"/>
      <c r="D75" s="588"/>
      <c r="E75" s="590"/>
      <c r="F75" s="592"/>
      <c r="G75" s="405"/>
      <c r="H75" s="424"/>
      <c r="I75" s="581"/>
      <c r="J75" s="581"/>
      <c r="K75" s="581"/>
      <c r="L75" s="581"/>
      <c r="M75" s="424"/>
      <c r="N75" s="26"/>
      <c r="O75" s="26"/>
    </row>
    <row r="76" spans="1:169">
      <c r="A76" s="584"/>
      <c r="B76" s="586"/>
      <c r="C76" s="586"/>
      <c r="D76" s="588"/>
      <c r="E76" s="590"/>
      <c r="F76" s="592"/>
      <c r="G76" s="405"/>
      <c r="H76" s="424"/>
      <c r="I76" s="581"/>
      <c r="J76" s="581"/>
      <c r="K76" s="581"/>
      <c r="L76" s="581"/>
      <c r="M76" s="424"/>
      <c r="N76" s="26"/>
      <c r="O76" s="26"/>
    </row>
    <row r="77" spans="1:169">
      <c r="A77" s="584"/>
      <c r="B77" s="586"/>
      <c r="C77" s="586"/>
      <c r="D77" s="588"/>
      <c r="E77" s="590"/>
      <c r="F77" s="592"/>
      <c r="G77" s="405"/>
      <c r="H77" s="424"/>
      <c r="I77" s="581"/>
      <c r="J77" s="581"/>
      <c r="K77" s="581"/>
      <c r="L77" s="581"/>
      <c r="M77" s="424"/>
      <c r="N77" s="26"/>
      <c r="O77" s="26"/>
    </row>
    <row r="78" spans="1:169" ht="15" thickBot="1">
      <c r="A78" s="584"/>
      <c r="B78" s="586"/>
      <c r="C78" s="586"/>
      <c r="D78" s="588"/>
      <c r="E78" s="590"/>
      <c r="F78" s="592"/>
      <c r="G78" s="405"/>
      <c r="H78" s="424"/>
      <c r="I78" s="581"/>
      <c r="J78" s="581"/>
      <c r="K78" s="581"/>
      <c r="L78" s="581"/>
      <c r="M78" s="424"/>
      <c r="N78" s="26"/>
      <c r="O78" s="26"/>
    </row>
    <row r="79" spans="1:169" ht="15" customHeight="1">
      <c r="A79" s="583">
        <f>'7- Mapa Final'!A80</f>
        <v>8</v>
      </c>
      <c r="B79" s="585" t="str">
        <f>'7- Mapa Final'!B80</f>
        <v>Incendio dentro de la edificación</v>
      </c>
      <c r="C79" s="585" t="str">
        <f>'7- Mapa Final'!C80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79" s="587" t="str">
        <f>'7- Mapa Final'!J80</f>
        <v>Muy Baja - 1</v>
      </c>
      <c r="E79" s="589" t="str">
        <f>'7- Mapa Final'!K80</f>
        <v>Leve - 1</v>
      </c>
      <c r="F79" s="591" t="str">
        <f>'7- Mapa Final'!M80</f>
        <v>Bajo - 1</v>
      </c>
      <c r="G79" s="405" t="s">
        <v>459</v>
      </c>
      <c r="H79" s="424" t="s">
        <v>538</v>
      </c>
      <c r="I79" s="581"/>
      <c r="J79" s="580" t="s">
        <v>527</v>
      </c>
      <c r="K79" s="582">
        <v>45292</v>
      </c>
      <c r="L79" s="582">
        <v>45382</v>
      </c>
      <c r="M79" s="424" t="s">
        <v>538</v>
      </c>
    </row>
    <row r="80" spans="1:169">
      <c r="A80" s="584"/>
      <c r="B80" s="586"/>
      <c r="C80" s="586"/>
      <c r="D80" s="588"/>
      <c r="E80" s="590"/>
      <c r="F80" s="592"/>
      <c r="G80" s="405"/>
      <c r="H80" s="424"/>
      <c r="I80" s="581"/>
      <c r="J80" s="581"/>
      <c r="K80" s="581"/>
      <c r="L80" s="581"/>
      <c r="M80" s="424"/>
    </row>
    <row r="81" spans="1:13">
      <c r="A81" s="584"/>
      <c r="B81" s="586"/>
      <c r="C81" s="586"/>
      <c r="D81" s="588"/>
      <c r="E81" s="590"/>
      <c r="F81" s="592"/>
      <c r="G81" s="405"/>
      <c r="H81" s="424"/>
      <c r="I81" s="581"/>
      <c r="J81" s="581"/>
      <c r="K81" s="581"/>
      <c r="L81" s="581"/>
      <c r="M81" s="424"/>
    </row>
    <row r="82" spans="1:13">
      <c r="A82" s="584"/>
      <c r="B82" s="586"/>
      <c r="C82" s="586"/>
      <c r="D82" s="588"/>
      <c r="E82" s="590"/>
      <c r="F82" s="592"/>
      <c r="G82" s="405"/>
      <c r="H82" s="424"/>
      <c r="I82" s="581"/>
      <c r="J82" s="581"/>
      <c r="K82" s="581"/>
      <c r="L82" s="581"/>
      <c r="M82" s="424"/>
    </row>
    <row r="83" spans="1:13">
      <c r="A83" s="584"/>
      <c r="B83" s="586"/>
      <c r="C83" s="586"/>
      <c r="D83" s="588"/>
      <c r="E83" s="590"/>
      <c r="F83" s="592"/>
      <c r="G83" s="405"/>
      <c r="H83" s="424"/>
      <c r="I83" s="581"/>
      <c r="J83" s="581"/>
      <c r="K83" s="581"/>
      <c r="L83" s="581"/>
      <c r="M83" s="424"/>
    </row>
    <row r="84" spans="1:13">
      <c r="A84" s="584"/>
      <c r="B84" s="586"/>
      <c r="C84" s="586"/>
      <c r="D84" s="588"/>
      <c r="E84" s="590"/>
      <c r="F84" s="592"/>
      <c r="G84" s="405"/>
      <c r="H84" s="424"/>
      <c r="I84" s="581"/>
      <c r="J84" s="581"/>
      <c r="K84" s="581"/>
      <c r="L84" s="581"/>
      <c r="M84" s="424"/>
    </row>
    <row r="85" spans="1:13">
      <c r="A85" s="584"/>
      <c r="B85" s="586"/>
      <c r="C85" s="586"/>
      <c r="D85" s="588"/>
      <c r="E85" s="590"/>
      <c r="F85" s="592"/>
      <c r="G85" s="405"/>
      <c r="H85" s="424"/>
      <c r="I85" s="581"/>
      <c r="J85" s="581"/>
      <c r="K85" s="581"/>
      <c r="L85" s="581"/>
      <c r="M85" s="424"/>
    </row>
    <row r="86" spans="1:13">
      <c r="A86" s="584"/>
      <c r="B86" s="586"/>
      <c r="C86" s="586"/>
      <c r="D86" s="588"/>
      <c r="E86" s="590"/>
      <c r="F86" s="592"/>
      <c r="G86" s="405"/>
      <c r="H86" s="424"/>
      <c r="I86" s="581"/>
      <c r="J86" s="581"/>
      <c r="K86" s="581"/>
      <c r="L86" s="581"/>
      <c r="M86" s="424"/>
    </row>
    <row r="87" spans="1:13">
      <c r="A87" s="584"/>
      <c r="B87" s="586"/>
      <c r="C87" s="586"/>
      <c r="D87" s="588"/>
      <c r="E87" s="590"/>
      <c r="F87" s="592"/>
      <c r="G87" s="405"/>
      <c r="H87" s="424"/>
      <c r="I87" s="581"/>
      <c r="J87" s="581"/>
      <c r="K87" s="581"/>
      <c r="L87" s="581"/>
      <c r="M87" s="424"/>
    </row>
    <row r="88" spans="1:13" ht="15" thickBot="1">
      <c r="A88" s="584"/>
      <c r="B88" s="586"/>
      <c r="C88" s="586"/>
      <c r="D88" s="588"/>
      <c r="E88" s="590"/>
      <c r="F88" s="592"/>
      <c r="G88" s="405"/>
      <c r="H88" s="424"/>
      <c r="I88" s="581"/>
      <c r="J88" s="581"/>
      <c r="K88" s="581"/>
      <c r="L88" s="581"/>
      <c r="M88" s="424"/>
    </row>
    <row r="89" spans="1:13" ht="15" customHeight="1">
      <c r="A89" s="583">
        <f>'7- Mapa Final'!A90</f>
        <v>9</v>
      </c>
      <c r="B89" s="585" t="str">
        <f>'7- Mapa Final'!B90</f>
        <v>Inundación dentro de la edificación</v>
      </c>
      <c r="C89" s="585" t="str">
        <f>'7- Mapa Final'!C90</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89" s="587" t="str">
        <f>'7- Mapa Final'!J90</f>
        <v>Muy Baja - 1</v>
      </c>
      <c r="E89" s="589" t="str">
        <f>'7- Mapa Final'!K90</f>
        <v>Leve - 1</v>
      </c>
      <c r="F89" s="591" t="str">
        <f>'7- Mapa Final'!M90</f>
        <v>Bajo - 1</v>
      </c>
      <c r="G89" s="405" t="s">
        <v>459</v>
      </c>
      <c r="H89" s="424" t="s">
        <v>539</v>
      </c>
      <c r="I89" s="581"/>
      <c r="J89" s="580" t="s">
        <v>527</v>
      </c>
      <c r="K89" s="582">
        <v>45292</v>
      </c>
      <c r="L89" s="582">
        <v>45382</v>
      </c>
      <c r="M89" s="424" t="s">
        <v>539</v>
      </c>
    </row>
    <row r="90" spans="1:13">
      <c r="A90" s="584"/>
      <c r="B90" s="586"/>
      <c r="C90" s="586"/>
      <c r="D90" s="588"/>
      <c r="E90" s="590"/>
      <c r="F90" s="592"/>
      <c r="G90" s="405"/>
      <c r="H90" s="424"/>
      <c r="I90" s="581"/>
      <c r="J90" s="581"/>
      <c r="K90" s="581"/>
      <c r="L90" s="581"/>
      <c r="M90" s="424"/>
    </row>
    <row r="91" spans="1:13">
      <c r="A91" s="584"/>
      <c r="B91" s="586"/>
      <c r="C91" s="586"/>
      <c r="D91" s="588"/>
      <c r="E91" s="590"/>
      <c r="F91" s="592"/>
      <c r="G91" s="405"/>
      <c r="H91" s="424"/>
      <c r="I91" s="581"/>
      <c r="J91" s="581"/>
      <c r="K91" s="581"/>
      <c r="L91" s="581"/>
      <c r="M91" s="424"/>
    </row>
    <row r="92" spans="1:13">
      <c r="A92" s="584"/>
      <c r="B92" s="586"/>
      <c r="C92" s="586"/>
      <c r="D92" s="588"/>
      <c r="E92" s="590"/>
      <c r="F92" s="592"/>
      <c r="G92" s="405"/>
      <c r="H92" s="424"/>
      <c r="I92" s="581"/>
      <c r="J92" s="581"/>
      <c r="K92" s="581"/>
      <c r="L92" s="581"/>
      <c r="M92" s="424"/>
    </row>
    <row r="93" spans="1:13">
      <c r="A93" s="584"/>
      <c r="B93" s="586"/>
      <c r="C93" s="586"/>
      <c r="D93" s="588"/>
      <c r="E93" s="590"/>
      <c r="F93" s="592"/>
      <c r="G93" s="405"/>
      <c r="H93" s="424"/>
      <c r="I93" s="581"/>
      <c r="J93" s="581"/>
      <c r="K93" s="581"/>
      <c r="L93" s="581"/>
      <c r="M93" s="424"/>
    </row>
    <row r="94" spans="1:13">
      <c r="A94" s="584"/>
      <c r="B94" s="586"/>
      <c r="C94" s="586"/>
      <c r="D94" s="588"/>
      <c r="E94" s="590"/>
      <c r="F94" s="592"/>
      <c r="G94" s="405"/>
      <c r="H94" s="424"/>
      <c r="I94" s="581"/>
      <c r="J94" s="581"/>
      <c r="K94" s="581"/>
      <c r="L94" s="581"/>
      <c r="M94" s="424"/>
    </row>
    <row r="95" spans="1:13">
      <c r="A95" s="584"/>
      <c r="B95" s="586"/>
      <c r="C95" s="586"/>
      <c r="D95" s="588"/>
      <c r="E95" s="590"/>
      <c r="F95" s="592"/>
      <c r="G95" s="405"/>
      <c r="H95" s="424"/>
      <c r="I95" s="581"/>
      <c r="J95" s="581"/>
      <c r="K95" s="581"/>
      <c r="L95" s="581"/>
      <c r="M95" s="424"/>
    </row>
    <row r="96" spans="1:13">
      <c r="A96" s="584"/>
      <c r="B96" s="586"/>
      <c r="C96" s="586"/>
      <c r="D96" s="588"/>
      <c r="E96" s="590"/>
      <c r="F96" s="592"/>
      <c r="G96" s="405"/>
      <c r="H96" s="424"/>
      <c r="I96" s="581"/>
      <c r="J96" s="581"/>
      <c r="K96" s="581"/>
      <c r="L96" s="581"/>
      <c r="M96" s="424"/>
    </row>
    <row r="97" spans="1:13">
      <c r="A97" s="584"/>
      <c r="B97" s="586"/>
      <c r="C97" s="586"/>
      <c r="D97" s="588"/>
      <c r="E97" s="590"/>
      <c r="F97" s="592"/>
      <c r="G97" s="405"/>
      <c r="H97" s="424"/>
      <c r="I97" s="581"/>
      <c r="J97" s="581"/>
      <c r="K97" s="581"/>
      <c r="L97" s="581"/>
      <c r="M97" s="424"/>
    </row>
    <row r="98" spans="1:13" ht="15" thickBot="1">
      <c r="A98" s="584"/>
      <c r="B98" s="586"/>
      <c r="C98" s="586"/>
      <c r="D98" s="588"/>
      <c r="E98" s="590"/>
      <c r="F98" s="592"/>
      <c r="G98" s="405"/>
      <c r="H98" s="424"/>
      <c r="I98" s="581"/>
      <c r="J98" s="581"/>
      <c r="K98" s="581"/>
      <c r="L98" s="581"/>
      <c r="M98" s="424"/>
    </row>
    <row r="99" spans="1:13" ht="15" customHeight="1">
      <c r="A99" s="583">
        <f>'7- Mapa Final'!A100</f>
        <v>10</v>
      </c>
      <c r="B99" s="585" t="str">
        <f>'7- Mapa Final'!B100</f>
        <v>Diferencia entre el inventario Fisico y el Kardex (SICOF)-selectivo</v>
      </c>
      <c r="C99" s="585" t="str">
        <f>'7- Mapa Final'!C100</f>
        <v>El Kardex del almacen no refleja la realidad fisica del inventario</v>
      </c>
      <c r="D99" s="587" t="str">
        <f>'7- Mapa Final'!J100</f>
        <v>Muy Baja - 1</v>
      </c>
      <c r="E99" s="589" t="str">
        <f>'7- Mapa Final'!K100</f>
        <v>Leve - 1</v>
      </c>
      <c r="F99" s="591" t="str">
        <f>'7- Mapa Final'!M100</f>
        <v>Bajo - 1</v>
      </c>
      <c r="G99" s="405" t="s">
        <v>459</v>
      </c>
      <c r="H99" s="424" t="s">
        <v>540</v>
      </c>
      <c r="I99" s="581"/>
      <c r="J99" s="580" t="s">
        <v>527</v>
      </c>
      <c r="K99" s="582">
        <v>45292</v>
      </c>
      <c r="L99" s="582">
        <v>45382</v>
      </c>
      <c r="M99" s="424" t="s">
        <v>540</v>
      </c>
    </row>
    <row r="100" spans="1:13">
      <c r="A100" s="584"/>
      <c r="B100" s="586"/>
      <c r="C100" s="586"/>
      <c r="D100" s="588"/>
      <c r="E100" s="590"/>
      <c r="F100" s="592"/>
      <c r="G100" s="405"/>
      <c r="H100" s="424"/>
      <c r="I100" s="581"/>
      <c r="J100" s="581"/>
      <c r="K100" s="581"/>
      <c r="L100" s="581"/>
      <c r="M100" s="424"/>
    </row>
    <row r="101" spans="1:13">
      <c r="A101" s="584"/>
      <c r="B101" s="586"/>
      <c r="C101" s="586"/>
      <c r="D101" s="588"/>
      <c r="E101" s="590"/>
      <c r="F101" s="592"/>
      <c r="G101" s="405"/>
      <c r="H101" s="424"/>
      <c r="I101" s="581"/>
      <c r="J101" s="581"/>
      <c r="K101" s="581"/>
      <c r="L101" s="581"/>
      <c r="M101" s="424"/>
    </row>
    <row r="102" spans="1:13">
      <c r="A102" s="584"/>
      <c r="B102" s="586"/>
      <c r="C102" s="586"/>
      <c r="D102" s="588"/>
      <c r="E102" s="590"/>
      <c r="F102" s="592"/>
      <c r="G102" s="405"/>
      <c r="H102" s="424"/>
      <c r="I102" s="581"/>
      <c r="J102" s="581"/>
      <c r="K102" s="581"/>
      <c r="L102" s="581"/>
      <c r="M102" s="424"/>
    </row>
    <row r="103" spans="1:13">
      <c r="A103" s="584"/>
      <c r="B103" s="586"/>
      <c r="C103" s="586"/>
      <c r="D103" s="588"/>
      <c r="E103" s="590"/>
      <c r="F103" s="592"/>
      <c r="G103" s="405"/>
      <c r="H103" s="424"/>
      <c r="I103" s="581"/>
      <c r="J103" s="581"/>
      <c r="K103" s="581"/>
      <c r="L103" s="581"/>
      <c r="M103" s="424"/>
    </row>
    <row r="104" spans="1:13">
      <c r="A104" s="584"/>
      <c r="B104" s="586"/>
      <c r="C104" s="586"/>
      <c r="D104" s="588"/>
      <c r="E104" s="590"/>
      <c r="F104" s="592"/>
      <c r="G104" s="405"/>
      <c r="H104" s="424"/>
      <c r="I104" s="581"/>
      <c r="J104" s="581"/>
      <c r="K104" s="581"/>
      <c r="L104" s="581"/>
      <c r="M104" s="424"/>
    </row>
    <row r="105" spans="1:13">
      <c r="A105" s="584"/>
      <c r="B105" s="586"/>
      <c r="C105" s="586"/>
      <c r="D105" s="588"/>
      <c r="E105" s="590"/>
      <c r="F105" s="592"/>
      <c r="G105" s="405"/>
      <c r="H105" s="424"/>
      <c r="I105" s="581"/>
      <c r="J105" s="581"/>
      <c r="K105" s="581"/>
      <c r="L105" s="581"/>
      <c r="M105" s="424"/>
    </row>
    <row r="106" spans="1:13">
      <c r="A106" s="584"/>
      <c r="B106" s="586"/>
      <c r="C106" s="586"/>
      <c r="D106" s="588"/>
      <c r="E106" s="590"/>
      <c r="F106" s="592"/>
      <c r="G106" s="405"/>
      <c r="H106" s="424"/>
      <c r="I106" s="581"/>
      <c r="J106" s="581"/>
      <c r="K106" s="581"/>
      <c r="L106" s="581"/>
      <c r="M106" s="424"/>
    </row>
    <row r="107" spans="1:13">
      <c r="A107" s="584"/>
      <c r="B107" s="586"/>
      <c r="C107" s="586"/>
      <c r="D107" s="588"/>
      <c r="E107" s="590"/>
      <c r="F107" s="592"/>
      <c r="G107" s="405"/>
      <c r="H107" s="424"/>
      <c r="I107" s="581"/>
      <c r="J107" s="581"/>
      <c r="K107" s="581"/>
      <c r="L107" s="581"/>
      <c r="M107" s="424"/>
    </row>
    <row r="108" spans="1:13" ht="15" thickBot="1">
      <c r="A108" s="584"/>
      <c r="B108" s="586"/>
      <c r="C108" s="586"/>
      <c r="D108" s="588"/>
      <c r="E108" s="590"/>
      <c r="F108" s="592"/>
      <c r="G108" s="405"/>
      <c r="H108" s="424"/>
      <c r="I108" s="581"/>
      <c r="J108" s="581"/>
      <c r="K108" s="581"/>
      <c r="L108" s="581"/>
      <c r="M108" s="424"/>
    </row>
    <row r="109" spans="1:13" ht="15" customHeight="1">
      <c r="A109" s="583">
        <f>'7- Mapa Final'!A110</f>
        <v>11</v>
      </c>
      <c r="B109" s="585" t="str">
        <f>'7- Mapa Final'!B110</f>
        <v>Daños en los equipos instalados en los inmuebles a cargo del Seccional, por falta de mantenimiento</v>
      </c>
      <c r="C109" s="585" t="str">
        <f>'7- Mapa Final'!C110</f>
        <v>Posibilidad de cortes en servicios de energía, agua, ascensores, que afecten el normal funcionamiento de las dependencias ubicadas en los inmuebles a cargo  del nivel centra</v>
      </c>
      <c r="D109" s="587" t="str">
        <f>'7- Mapa Final'!J110</f>
        <v>Muy Baja - 1</v>
      </c>
      <c r="E109" s="589" t="str">
        <f>'7- Mapa Final'!K110</f>
        <v>Leve - 1</v>
      </c>
      <c r="F109" s="591" t="str">
        <f>'7- Mapa Final'!M110</f>
        <v>Bajo - 1</v>
      </c>
      <c r="G109" s="405" t="s">
        <v>459</v>
      </c>
      <c r="H109" s="424" t="s">
        <v>541</v>
      </c>
      <c r="I109" s="581"/>
      <c r="J109" s="580" t="s">
        <v>527</v>
      </c>
      <c r="K109" s="582">
        <v>45292</v>
      </c>
      <c r="L109" s="582">
        <v>45382</v>
      </c>
      <c r="M109" s="424" t="s">
        <v>541</v>
      </c>
    </row>
    <row r="110" spans="1:13">
      <c r="A110" s="584"/>
      <c r="B110" s="586"/>
      <c r="C110" s="586"/>
      <c r="D110" s="588"/>
      <c r="E110" s="590"/>
      <c r="F110" s="592"/>
      <c r="G110" s="405"/>
      <c r="H110" s="424"/>
      <c r="I110" s="581"/>
      <c r="J110" s="581"/>
      <c r="K110" s="581"/>
      <c r="L110" s="581"/>
      <c r="M110" s="424"/>
    </row>
    <row r="111" spans="1:13">
      <c r="A111" s="584"/>
      <c r="B111" s="586"/>
      <c r="C111" s="586"/>
      <c r="D111" s="588"/>
      <c r="E111" s="590"/>
      <c r="F111" s="592"/>
      <c r="G111" s="405"/>
      <c r="H111" s="424"/>
      <c r="I111" s="581"/>
      <c r="J111" s="581"/>
      <c r="K111" s="581"/>
      <c r="L111" s="581"/>
      <c r="M111" s="424"/>
    </row>
    <row r="112" spans="1:13">
      <c r="A112" s="584"/>
      <c r="B112" s="586"/>
      <c r="C112" s="586"/>
      <c r="D112" s="588"/>
      <c r="E112" s="590"/>
      <c r="F112" s="592"/>
      <c r="G112" s="405"/>
      <c r="H112" s="424"/>
      <c r="I112" s="581"/>
      <c r="J112" s="581"/>
      <c r="K112" s="581"/>
      <c r="L112" s="581"/>
      <c r="M112" s="424"/>
    </row>
    <row r="113" spans="1:13">
      <c r="A113" s="584"/>
      <c r="B113" s="586"/>
      <c r="C113" s="586"/>
      <c r="D113" s="588"/>
      <c r="E113" s="590"/>
      <c r="F113" s="592"/>
      <c r="G113" s="405"/>
      <c r="H113" s="424"/>
      <c r="I113" s="581"/>
      <c r="J113" s="581"/>
      <c r="K113" s="581"/>
      <c r="L113" s="581"/>
      <c r="M113" s="424"/>
    </row>
    <row r="114" spans="1:13">
      <c r="A114" s="584"/>
      <c r="B114" s="586"/>
      <c r="C114" s="586"/>
      <c r="D114" s="588"/>
      <c r="E114" s="590"/>
      <c r="F114" s="592"/>
      <c r="G114" s="405"/>
      <c r="H114" s="424"/>
      <c r="I114" s="581"/>
      <c r="J114" s="581"/>
      <c r="K114" s="581"/>
      <c r="L114" s="581"/>
      <c r="M114" s="424"/>
    </row>
    <row r="115" spans="1:13">
      <c r="A115" s="584"/>
      <c r="B115" s="586"/>
      <c r="C115" s="586"/>
      <c r="D115" s="588"/>
      <c r="E115" s="590"/>
      <c r="F115" s="592"/>
      <c r="G115" s="405"/>
      <c r="H115" s="424"/>
      <c r="I115" s="581"/>
      <c r="J115" s="581"/>
      <c r="K115" s="581"/>
      <c r="L115" s="581"/>
      <c r="M115" s="424"/>
    </row>
    <row r="116" spans="1:13">
      <c r="A116" s="584"/>
      <c r="B116" s="586"/>
      <c r="C116" s="586"/>
      <c r="D116" s="588"/>
      <c r="E116" s="590"/>
      <c r="F116" s="592"/>
      <c r="G116" s="405"/>
      <c r="H116" s="424"/>
      <c r="I116" s="581"/>
      <c r="J116" s="581"/>
      <c r="K116" s="581"/>
      <c r="L116" s="581"/>
      <c r="M116" s="424"/>
    </row>
    <row r="117" spans="1:13">
      <c r="A117" s="584"/>
      <c r="B117" s="586"/>
      <c r="C117" s="586"/>
      <c r="D117" s="588"/>
      <c r="E117" s="590"/>
      <c r="F117" s="592"/>
      <c r="G117" s="405"/>
      <c r="H117" s="424"/>
      <c r="I117" s="581"/>
      <c r="J117" s="581"/>
      <c r="K117" s="581"/>
      <c r="L117" s="581"/>
      <c r="M117" s="424"/>
    </row>
    <row r="118" spans="1:13" ht="15" thickBot="1">
      <c r="A118" s="584"/>
      <c r="B118" s="586"/>
      <c r="C118" s="586"/>
      <c r="D118" s="588"/>
      <c r="E118" s="590"/>
      <c r="F118" s="592"/>
      <c r="G118" s="405"/>
      <c r="H118" s="424"/>
      <c r="I118" s="581"/>
      <c r="J118" s="581"/>
      <c r="K118" s="581"/>
      <c r="L118" s="581"/>
      <c r="M118" s="424"/>
    </row>
    <row r="119" spans="1:13" ht="15" customHeight="1">
      <c r="A119" s="583">
        <f>'7- Mapa Final'!A120</f>
        <v>12</v>
      </c>
      <c r="B119" s="585" t="str">
        <f>'7- Mapa Final'!B120</f>
        <v xml:space="preserve">Recibir dádivas o beneficios a nombre propio o de terceros para  afectar la seguridad o confidencialidad de la información   </v>
      </c>
      <c r="C119" s="585" t="str">
        <f>'7- Mapa Final'!C120</f>
        <v>Recibir dádivas o beneficios a nombre propio o de terceros por   revelar información confidencial,  alterar, retener o no publicar información.</v>
      </c>
      <c r="D119" s="587" t="str">
        <f>'7- Mapa Final'!J120</f>
        <v>Muy Baja - 1</v>
      </c>
      <c r="E119" s="589" t="str">
        <f>'7- Mapa Final'!K120</f>
        <v>Catastrófico - 5</v>
      </c>
      <c r="F119" s="591" t="str">
        <f>'7- Mapa Final'!M120</f>
        <v>Extremo - 5</v>
      </c>
      <c r="G119" s="405" t="s">
        <v>459</v>
      </c>
      <c r="H119" s="424" t="s">
        <v>542</v>
      </c>
      <c r="I119" s="581"/>
      <c r="J119" s="580" t="s">
        <v>527</v>
      </c>
      <c r="K119" s="582">
        <v>45292</v>
      </c>
      <c r="L119" s="582">
        <v>45382</v>
      </c>
      <c r="M119" s="424" t="s">
        <v>542</v>
      </c>
    </row>
    <row r="120" spans="1:13">
      <c r="A120" s="584"/>
      <c r="B120" s="586"/>
      <c r="C120" s="586"/>
      <c r="D120" s="588"/>
      <c r="E120" s="590"/>
      <c r="F120" s="592"/>
      <c r="G120" s="405"/>
      <c r="H120" s="424"/>
      <c r="I120" s="581"/>
      <c r="J120" s="581"/>
      <c r="K120" s="581"/>
      <c r="L120" s="581"/>
      <c r="M120" s="424"/>
    </row>
    <row r="121" spans="1:13">
      <c r="A121" s="584"/>
      <c r="B121" s="586"/>
      <c r="C121" s="586"/>
      <c r="D121" s="588"/>
      <c r="E121" s="590"/>
      <c r="F121" s="592"/>
      <c r="G121" s="405"/>
      <c r="H121" s="424"/>
      <c r="I121" s="581"/>
      <c r="J121" s="581"/>
      <c r="K121" s="581"/>
      <c r="L121" s="581"/>
      <c r="M121" s="424"/>
    </row>
    <row r="122" spans="1:13">
      <c r="A122" s="584"/>
      <c r="B122" s="586"/>
      <c r="C122" s="586"/>
      <c r="D122" s="588"/>
      <c r="E122" s="590"/>
      <c r="F122" s="592"/>
      <c r="G122" s="405"/>
      <c r="H122" s="424"/>
      <c r="I122" s="581"/>
      <c r="J122" s="581"/>
      <c r="K122" s="581"/>
      <c r="L122" s="581"/>
      <c r="M122" s="424"/>
    </row>
    <row r="123" spans="1:13">
      <c r="A123" s="584"/>
      <c r="B123" s="586"/>
      <c r="C123" s="586"/>
      <c r="D123" s="588"/>
      <c r="E123" s="590"/>
      <c r="F123" s="592"/>
      <c r="G123" s="405"/>
      <c r="H123" s="424"/>
      <c r="I123" s="581"/>
      <c r="J123" s="581"/>
      <c r="K123" s="581"/>
      <c r="L123" s="581"/>
      <c r="M123" s="424"/>
    </row>
    <row r="124" spans="1:13">
      <c r="A124" s="584"/>
      <c r="B124" s="586"/>
      <c r="C124" s="586"/>
      <c r="D124" s="588"/>
      <c r="E124" s="590"/>
      <c r="F124" s="592"/>
      <c r="G124" s="405"/>
      <c r="H124" s="424"/>
      <c r="I124" s="581"/>
      <c r="J124" s="581"/>
      <c r="K124" s="581"/>
      <c r="L124" s="581"/>
      <c r="M124" s="424"/>
    </row>
    <row r="125" spans="1:13">
      <c r="A125" s="584"/>
      <c r="B125" s="586"/>
      <c r="C125" s="586"/>
      <c r="D125" s="588"/>
      <c r="E125" s="590"/>
      <c r="F125" s="592"/>
      <c r="G125" s="405"/>
      <c r="H125" s="424"/>
      <c r="I125" s="581"/>
      <c r="J125" s="581"/>
      <c r="K125" s="581"/>
      <c r="L125" s="581"/>
      <c r="M125" s="424"/>
    </row>
    <row r="126" spans="1:13">
      <c r="A126" s="584"/>
      <c r="B126" s="586"/>
      <c r="C126" s="586"/>
      <c r="D126" s="588"/>
      <c r="E126" s="590"/>
      <c r="F126" s="592"/>
      <c r="G126" s="405"/>
      <c r="H126" s="424"/>
      <c r="I126" s="581"/>
      <c r="J126" s="581"/>
      <c r="K126" s="581"/>
      <c r="L126" s="581"/>
      <c r="M126" s="424"/>
    </row>
    <row r="127" spans="1:13">
      <c r="A127" s="584"/>
      <c r="B127" s="586"/>
      <c r="C127" s="586"/>
      <c r="D127" s="588"/>
      <c r="E127" s="590"/>
      <c r="F127" s="592"/>
      <c r="G127" s="405"/>
      <c r="H127" s="424"/>
      <c r="I127" s="581"/>
      <c r="J127" s="581"/>
      <c r="K127" s="581"/>
      <c r="L127" s="581"/>
      <c r="M127" s="424"/>
    </row>
    <row r="128" spans="1:13" ht="15" thickBot="1">
      <c r="A128" s="584"/>
      <c r="B128" s="586"/>
      <c r="C128" s="586"/>
      <c r="D128" s="588"/>
      <c r="E128" s="590"/>
      <c r="F128" s="592"/>
      <c r="G128" s="405"/>
      <c r="H128" s="424"/>
      <c r="I128" s="581"/>
      <c r="J128" s="581"/>
      <c r="K128" s="581"/>
      <c r="L128" s="581"/>
      <c r="M128" s="424"/>
    </row>
    <row r="129" spans="1:13" ht="15" customHeight="1">
      <c r="A129" s="583">
        <f>'7- Mapa Final'!A130</f>
        <v>13</v>
      </c>
      <c r="B129" s="585" t="str">
        <f>'7- Mapa Final'!B130</f>
        <v>Ofrecer, prometer, entregar, aceptar o solicitar una ventaja indebida  para influir  en la toma de decisiones  para  la adquisición de predios en donación.</v>
      </c>
      <c r="C129" s="585" t="str">
        <f>'7- Mapa Final'!C130</f>
        <v>Cuando se emite un concepto favorable que conlleve a la adquisición de un predio por donación omitiendo el cumplimiento de los requisitos establecidos, con el fin de favorecer intereses particulares.</v>
      </c>
      <c r="D129" s="587" t="str">
        <f>'7- Mapa Final'!J130</f>
        <v>Media - 3</v>
      </c>
      <c r="E129" s="589" t="str">
        <f>'7- Mapa Final'!K130</f>
        <v>Menor - 2</v>
      </c>
      <c r="F129" s="591" t="str">
        <f>'7- Mapa Final'!M130</f>
        <v>Moderado - 6</v>
      </c>
      <c r="G129" s="405" t="s">
        <v>459</v>
      </c>
      <c r="H129" s="424" t="s">
        <v>543</v>
      </c>
      <c r="I129" s="581"/>
      <c r="J129" s="580" t="s">
        <v>527</v>
      </c>
      <c r="K129" s="582">
        <v>45292</v>
      </c>
      <c r="L129" s="582">
        <v>45382</v>
      </c>
      <c r="M129" s="424" t="s">
        <v>543</v>
      </c>
    </row>
    <row r="130" spans="1:13">
      <c r="A130" s="584"/>
      <c r="B130" s="586"/>
      <c r="C130" s="586"/>
      <c r="D130" s="588"/>
      <c r="E130" s="590"/>
      <c r="F130" s="592"/>
      <c r="G130" s="405"/>
      <c r="H130" s="424"/>
      <c r="I130" s="581"/>
      <c r="J130" s="581"/>
      <c r="K130" s="581"/>
      <c r="L130" s="581"/>
      <c r="M130" s="424"/>
    </row>
    <row r="131" spans="1:13">
      <c r="A131" s="584"/>
      <c r="B131" s="586"/>
      <c r="C131" s="586"/>
      <c r="D131" s="588"/>
      <c r="E131" s="590"/>
      <c r="F131" s="592"/>
      <c r="G131" s="405"/>
      <c r="H131" s="424"/>
      <c r="I131" s="581"/>
      <c r="J131" s="581"/>
      <c r="K131" s="581"/>
      <c r="L131" s="581"/>
      <c r="M131" s="424"/>
    </row>
    <row r="132" spans="1:13">
      <c r="A132" s="584"/>
      <c r="B132" s="586"/>
      <c r="C132" s="586"/>
      <c r="D132" s="588"/>
      <c r="E132" s="590"/>
      <c r="F132" s="592"/>
      <c r="G132" s="405"/>
      <c r="H132" s="424"/>
      <c r="I132" s="581"/>
      <c r="J132" s="581"/>
      <c r="K132" s="581"/>
      <c r="L132" s="581"/>
      <c r="M132" s="424"/>
    </row>
    <row r="133" spans="1:13">
      <c r="A133" s="584"/>
      <c r="B133" s="586"/>
      <c r="C133" s="586"/>
      <c r="D133" s="588"/>
      <c r="E133" s="590"/>
      <c r="F133" s="592"/>
      <c r="G133" s="405"/>
      <c r="H133" s="424"/>
      <c r="I133" s="581"/>
      <c r="J133" s="581"/>
      <c r="K133" s="581"/>
      <c r="L133" s="581"/>
      <c r="M133" s="424"/>
    </row>
    <row r="134" spans="1:13">
      <c r="A134" s="584"/>
      <c r="B134" s="586"/>
      <c r="C134" s="586"/>
      <c r="D134" s="588"/>
      <c r="E134" s="590"/>
      <c r="F134" s="592"/>
      <c r="G134" s="405"/>
      <c r="H134" s="424"/>
      <c r="I134" s="581"/>
      <c r="J134" s="581"/>
      <c r="K134" s="581"/>
      <c r="L134" s="581"/>
      <c r="M134" s="424"/>
    </row>
    <row r="135" spans="1:13">
      <c r="A135" s="584"/>
      <c r="B135" s="586"/>
      <c r="C135" s="586"/>
      <c r="D135" s="588"/>
      <c r="E135" s="590"/>
      <c r="F135" s="592"/>
      <c r="G135" s="405"/>
      <c r="H135" s="424"/>
      <c r="I135" s="581"/>
      <c r="J135" s="581"/>
      <c r="K135" s="581"/>
      <c r="L135" s="581"/>
      <c r="M135" s="424"/>
    </row>
    <row r="136" spans="1:13">
      <c r="A136" s="584"/>
      <c r="B136" s="586"/>
      <c r="C136" s="586"/>
      <c r="D136" s="588"/>
      <c r="E136" s="590"/>
      <c r="F136" s="592"/>
      <c r="G136" s="405"/>
      <c r="H136" s="424"/>
      <c r="I136" s="581"/>
      <c r="J136" s="581"/>
      <c r="K136" s="581"/>
      <c r="L136" s="581"/>
      <c r="M136" s="424"/>
    </row>
    <row r="137" spans="1:13">
      <c r="A137" s="584"/>
      <c r="B137" s="586"/>
      <c r="C137" s="586"/>
      <c r="D137" s="588"/>
      <c r="E137" s="590"/>
      <c r="F137" s="592"/>
      <c r="G137" s="405"/>
      <c r="H137" s="424"/>
      <c r="I137" s="581"/>
      <c r="J137" s="581"/>
      <c r="K137" s="581"/>
      <c r="L137" s="581"/>
      <c r="M137" s="424"/>
    </row>
    <row r="138" spans="1:13" ht="15" thickBot="1">
      <c r="A138" s="584"/>
      <c r="B138" s="586"/>
      <c r="C138" s="586"/>
      <c r="D138" s="588"/>
      <c r="E138" s="590"/>
      <c r="F138" s="592"/>
      <c r="G138" s="405"/>
      <c r="H138" s="424"/>
      <c r="I138" s="581"/>
      <c r="J138" s="581"/>
      <c r="K138" s="581"/>
      <c r="L138" s="581"/>
      <c r="M138" s="424"/>
    </row>
    <row r="139" spans="1:13" ht="15" customHeight="1">
      <c r="A139" s="605"/>
      <c r="B139" s="607"/>
      <c r="C139" s="607"/>
      <c r="D139" s="587"/>
      <c r="E139" s="589"/>
      <c r="F139" s="591"/>
      <c r="G139" s="405"/>
      <c r="H139" s="424"/>
      <c r="I139" s="581"/>
      <c r="J139" s="580"/>
      <c r="K139" s="582"/>
      <c r="L139" s="582"/>
      <c r="M139" s="424"/>
    </row>
    <row r="140" spans="1:13">
      <c r="A140" s="606"/>
      <c r="B140" s="608"/>
      <c r="C140" s="608"/>
      <c r="D140" s="588"/>
      <c r="E140" s="590"/>
      <c r="F140" s="592"/>
      <c r="G140" s="405"/>
      <c r="H140" s="424"/>
      <c r="I140" s="581"/>
      <c r="J140" s="581"/>
      <c r="K140" s="581"/>
      <c r="L140" s="581"/>
      <c r="M140" s="424"/>
    </row>
    <row r="141" spans="1:13">
      <c r="A141" s="606"/>
      <c r="B141" s="608"/>
      <c r="C141" s="608"/>
      <c r="D141" s="588"/>
      <c r="E141" s="590"/>
      <c r="F141" s="592"/>
      <c r="G141" s="405"/>
      <c r="H141" s="424"/>
      <c r="I141" s="581"/>
      <c r="J141" s="581"/>
      <c r="K141" s="581"/>
      <c r="L141" s="581"/>
      <c r="M141" s="424"/>
    </row>
    <row r="142" spans="1:13">
      <c r="A142" s="606"/>
      <c r="B142" s="608"/>
      <c r="C142" s="608"/>
      <c r="D142" s="588"/>
      <c r="E142" s="590"/>
      <c r="F142" s="592"/>
      <c r="G142" s="405"/>
      <c r="H142" s="424"/>
      <c r="I142" s="581"/>
      <c r="J142" s="581"/>
      <c r="K142" s="581"/>
      <c r="L142" s="581"/>
      <c r="M142" s="424"/>
    </row>
    <row r="143" spans="1:13">
      <c r="A143" s="606"/>
      <c r="B143" s="608"/>
      <c r="C143" s="608"/>
      <c r="D143" s="588"/>
      <c r="E143" s="590"/>
      <c r="F143" s="592"/>
      <c r="G143" s="405"/>
      <c r="H143" s="424"/>
      <c r="I143" s="581"/>
      <c r="J143" s="581"/>
      <c r="K143" s="581"/>
      <c r="L143" s="581"/>
      <c r="M143" s="424"/>
    </row>
    <row r="144" spans="1:13">
      <c r="A144" s="606"/>
      <c r="B144" s="608"/>
      <c r="C144" s="608"/>
      <c r="D144" s="588"/>
      <c r="E144" s="590"/>
      <c r="F144" s="592"/>
      <c r="G144" s="405"/>
      <c r="H144" s="424"/>
      <c r="I144" s="581"/>
      <c r="J144" s="581"/>
      <c r="K144" s="581"/>
      <c r="L144" s="581"/>
      <c r="M144" s="424"/>
    </row>
    <row r="145" spans="1:13">
      <c r="A145" s="606"/>
      <c r="B145" s="608"/>
      <c r="C145" s="608"/>
      <c r="D145" s="588"/>
      <c r="E145" s="590"/>
      <c r="F145" s="592"/>
      <c r="G145" s="405"/>
      <c r="H145" s="424"/>
      <c r="I145" s="581"/>
      <c r="J145" s="581"/>
      <c r="K145" s="581"/>
      <c r="L145" s="581"/>
      <c r="M145" s="424"/>
    </row>
    <row r="146" spans="1:13">
      <c r="A146" s="606"/>
      <c r="B146" s="608"/>
      <c r="C146" s="608"/>
      <c r="D146" s="588"/>
      <c r="E146" s="590"/>
      <c r="F146" s="592"/>
      <c r="G146" s="405"/>
      <c r="H146" s="424"/>
      <c r="I146" s="581"/>
      <c r="J146" s="581"/>
      <c r="K146" s="581"/>
      <c r="L146" s="581"/>
      <c r="M146" s="424"/>
    </row>
    <row r="147" spans="1:13">
      <c r="A147" s="606"/>
      <c r="B147" s="608"/>
      <c r="C147" s="608"/>
      <c r="D147" s="588"/>
      <c r="E147" s="590"/>
      <c r="F147" s="592"/>
      <c r="G147" s="405"/>
      <c r="H147" s="424"/>
      <c r="I147" s="581"/>
      <c r="J147" s="581"/>
      <c r="K147" s="581"/>
      <c r="L147" s="581"/>
      <c r="M147" s="424"/>
    </row>
    <row r="148" spans="1:13" ht="15" thickBot="1">
      <c r="A148" s="606"/>
      <c r="B148" s="608"/>
      <c r="C148" s="608"/>
      <c r="D148" s="588"/>
      <c r="E148" s="590"/>
      <c r="F148" s="592"/>
      <c r="G148" s="405"/>
      <c r="H148" s="424"/>
      <c r="I148" s="581"/>
      <c r="J148" s="581"/>
      <c r="K148" s="581"/>
      <c r="L148" s="581"/>
      <c r="M148" s="424"/>
    </row>
    <row r="149" spans="1:13" ht="15" customHeight="1">
      <c r="A149" s="605">
        <f>'7- Mapa Final'!A150</f>
        <v>15</v>
      </c>
      <c r="B149" s="607">
        <f>'7- Mapa Final'!B150</f>
        <v>0</v>
      </c>
      <c r="C149" s="607">
        <f>'7- Mapa Final'!C150</f>
        <v>0</v>
      </c>
      <c r="D149" s="587" t="e">
        <f>'7- Mapa Final'!J150</f>
        <v>#VALUE!</v>
      </c>
      <c r="E149" s="589" t="e">
        <f>'7- Mapa Final'!K150</f>
        <v>#VALUE!</v>
      </c>
      <c r="F149" s="591" t="e">
        <f>'7- Mapa Final'!M150</f>
        <v>#VALUE!</v>
      </c>
      <c r="G149" s="405" t="s">
        <v>459</v>
      </c>
      <c r="H149" s="424" t="s">
        <v>544</v>
      </c>
      <c r="I149" s="581"/>
      <c r="J149" s="580" t="s">
        <v>527</v>
      </c>
      <c r="K149" s="582">
        <v>45292</v>
      </c>
      <c r="L149" s="582">
        <v>45382</v>
      </c>
      <c r="M149" s="424" t="s">
        <v>544</v>
      </c>
    </row>
    <row r="150" spans="1:13">
      <c r="A150" s="606"/>
      <c r="B150" s="608"/>
      <c r="C150" s="608"/>
      <c r="D150" s="588"/>
      <c r="E150" s="590"/>
      <c r="F150" s="592"/>
      <c r="G150" s="405"/>
      <c r="H150" s="424"/>
      <c r="I150" s="581"/>
      <c r="J150" s="581"/>
      <c r="K150" s="581"/>
      <c r="L150" s="581"/>
      <c r="M150" s="424"/>
    </row>
    <row r="151" spans="1:13">
      <c r="A151" s="606"/>
      <c r="B151" s="608"/>
      <c r="C151" s="608"/>
      <c r="D151" s="588"/>
      <c r="E151" s="590"/>
      <c r="F151" s="592"/>
      <c r="G151" s="405"/>
      <c r="H151" s="424"/>
      <c r="I151" s="581"/>
      <c r="J151" s="581"/>
      <c r="K151" s="581"/>
      <c r="L151" s="581"/>
      <c r="M151" s="424"/>
    </row>
    <row r="152" spans="1:13">
      <c r="A152" s="606"/>
      <c r="B152" s="608"/>
      <c r="C152" s="608"/>
      <c r="D152" s="588"/>
      <c r="E152" s="590"/>
      <c r="F152" s="592"/>
      <c r="G152" s="405"/>
      <c r="H152" s="424"/>
      <c r="I152" s="581"/>
      <c r="J152" s="581"/>
      <c r="K152" s="581"/>
      <c r="L152" s="581"/>
      <c r="M152" s="424"/>
    </row>
    <row r="153" spans="1:13">
      <c r="A153" s="606"/>
      <c r="B153" s="608"/>
      <c r="C153" s="608"/>
      <c r="D153" s="588"/>
      <c r="E153" s="590"/>
      <c r="F153" s="592"/>
      <c r="G153" s="405"/>
      <c r="H153" s="424"/>
      <c r="I153" s="581"/>
      <c r="J153" s="581"/>
      <c r="K153" s="581"/>
      <c r="L153" s="581"/>
      <c r="M153" s="424"/>
    </row>
    <row r="154" spans="1:13">
      <c r="A154" s="606"/>
      <c r="B154" s="608"/>
      <c r="C154" s="608"/>
      <c r="D154" s="588"/>
      <c r="E154" s="590"/>
      <c r="F154" s="592"/>
      <c r="G154" s="405"/>
      <c r="H154" s="424"/>
      <c r="I154" s="581"/>
      <c r="J154" s="581"/>
      <c r="K154" s="581"/>
      <c r="L154" s="581"/>
      <c r="M154" s="424"/>
    </row>
    <row r="155" spans="1:13">
      <c r="A155" s="606"/>
      <c r="B155" s="608"/>
      <c r="C155" s="608"/>
      <c r="D155" s="588"/>
      <c r="E155" s="590"/>
      <c r="F155" s="592"/>
      <c r="G155" s="405"/>
      <c r="H155" s="424"/>
      <c r="I155" s="581"/>
      <c r="J155" s="581"/>
      <c r="K155" s="581"/>
      <c r="L155" s="581"/>
      <c r="M155" s="424"/>
    </row>
    <row r="156" spans="1:13">
      <c r="A156" s="606"/>
      <c r="B156" s="608"/>
      <c r="C156" s="608"/>
      <c r="D156" s="588"/>
      <c r="E156" s="590"/>
      <c r="F156" s="592"/>
      <c r="G156" s="405"/>
      <c r="H156" s="424"/>
      <c r="I156" s="581"/>
      <c r="J156" s="581"/>
      <c r="K156" s="581"/>
      <c r="L156" s="581"/>
      <c r="M156" s="424"/>
    </row>
    <row r="157" spans="1:13">
      <c r="A157" s="606"/>
      <c r="B157" s="608"/>
      <c r="C157" s="608"/>
      <c r="D157" s="588"/>
      <c r="E157" s="590"/>
      <c r="F157" s="592"/>
      <c r="G157" s="405"/>
      <c r="H157" s="424"/>
      <c r="I157" s="581"/>
      <c r="J157" s="581"/>
      <c r="K157" s="581"/>
      <c r="L157" s="581"/>
      <c r="M157" s="424"/>
    </row>
    <row r="158" spans="1:13">
      <c r="A158" s="606"/>
      <c r="B158" s="608"/>
      <c r="C158" s="608"/>
      <c r="D158" s="588"/>
      <c r="E158" s="590"/>
      <c r="F158" s="592"/>
      <c r="G158" s="405"/>
      <c r="H158" s="424"/>
      <c r="I158" s="581"/>
      <c r="J158" s="581"/>
      <c r="K158" s="581"/>
      <c r="L158" s="581"/>
      <c r="M158" s="424"/>
    </row>
  </sheetData>
  <mergeCells count="210">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 ref="C1:L2"/>
    <mergeCell ref="J139:J148"/>
    <mergeCell ref="K139:K148"/>
    <mergeCell ref="L139:L148"/>
    <mergeCell ref="M139:M148"/>
    <mergeCell ref="A139:A148"/>
    <mergeCell ref="B139:B148"/>
    <mergeCell ref="C139:C148"/>
    <mergeCell ref="D139:D148"/>
    <mergeCell ref="E139:E148"/>
    <mergeCell ref="F139:F148"/>
    <mergeCell ref="G139:G148"/>
    <mergeCell ref="H139:H148"/>
    <mergeCell ref="I139:I148"/>
    <mergeCell ref="A3:B3"/>
    <mergeCell ref="A4:B4"/>
    <mergeCell ref="C3:M3"/>
    <mergeCell ref="C4:M4"/>
    <mergeCell ref="H6:H7"/>
    <mergeCell ref="I6:J6"/>
    <mergeCell ref="K6:L6"/>
    <mergeCell ref="M6:M7"/>
    <mergeCell ref="A5:B5"/>
    <mergeCell ref="A6:C6"/>
    <mergeCell ref="D6:F6"/>
    <mergeCell ref="G6:G7"/>
    <mergeCell ref="C5:M5"/>
    <mergeCell ref="A8:G8"/>
    <mergeCell ref="A9:A18"/>
    <mergeCell ref="C9:C18"/>
    <mergeCell ref="L9:L18"/>
    <mergeCell ref="M9:M18"/>
    <mergeCell ref="F9:F18"/>
    <mergeCell ref="G9:G18"/>
    <mergeCell ref="H9:H18"/>
    <mergeCell ref="I9:I18"/>
    <mergeCell ref="J9:J18"/>
    <mergeCell ref="K9:K18"/>
    <mergeCell ref="K19:K28"/>
    <mergeCell ref="L19:L28"/>
    <mergeCell ref="M19:M28"/>
    <mergeCell ref="B9:B18"/>
    <mergeCell ref="B19:B28"/>
    <mergeCell ref="F19:F28"/>
    <mergeCell ref="J29:J38"/>
    <mergeCell ref="K29:K38"/>
    <mergeCell ref="L29:L38"/>
    <mergeCell ref="M29:M38"/>
    <mergeCell ref="J19:J28"/>
    <mergeCell ref="A29:A38"/>
    <mergeCell ref="A19:A28"/>
    <mergeCell ref="C19:C28"/>
    <mergeCell ref="D9:D18"/>
    <mergeCell ref="E9:E18"/>
    <mergeCell ref="B29:B38"/>
    <mergeCell ref="C29:C38"/>
    <mergeCell ref="D19:D28"/>
    <mergeCell ref="E19:E28"/>
    <mergeCell ref="D29:D38"/>
    <mergeCell ref="E29:E38"/>
    <mergeCell ref="D39:D48"/>
    <mergeCell ref="E39:E48"/>
    <mergeCell ref="F29:F38"/>
    <mergeCell ref="G19:G28"/>
    <mergeCell ref="H19:H28"/>
    <mergeCell ref="I19:I28"/>
    <mergeCell ref="G29:G38"/>
    <mergeCell ref="H29:H38"/>
    <mergeCell ref="I29:I38"/>
    <mergeCell ref="K39:K48"/>
    <mergeCell ref="L39:L48"/>
    <mergeCell ref="M39:M48"/>
    <mergeCell ref="A49:A58"/>
    <mergeCell ref="B49:B58"/>
    <mergeCell ref="C49:C58"/>
    <mergeCell ref="D49:D58"/>
    <mergeCell ref="E49:E58"/>
    <mergeCell ref="F49:F58"/>
    <mergeCell ref="G49:G58"/>
    <mergeCell ref="H49:H58"/>
    <mergeCell ref="I49:I58"/>
    <mergeCell ref="J49:J58"/>
    <mergeCell ref="K49:K58"/>
    <mergeCell ref="L49:L58"/>
    <mergeCell ref="M49:M58"/>
    <mergeCell ref="F39:F48"/>
    <mergeCell ref="G39:G48"/>
    <mergeCell ref="H39:H48"/>
    <mergeCell ref="I39:I48"/>
    <mergeCell ref="J39:J48"/>
    <mergeCell ref="A39:A48"/>
    <mergeCell ref="B39:B48"/>
    <mergeCell ref="C39:C48"/>
    <mergeCell ref="A69:A78"/>
    <mergeCell ref="B69:B78"/>
    <mergeCell ref="C69:C78"/>
    <mergeCell ref="D69:D78"/>
    <mergeCell ref="E69:E78"/>
    <mergeCell ref="K59:K68"/>
    <mergeCell ref="L59:L68"/>
    <mergeCell ref="M59:M68"/>
    <mergeCell ref="F59:F68"/>
    <mergeCell ref="G59:G68"/>
    <mergeCell ref="H59:H68"/>
    <mergeCell ref="I59:I68"/>
    <mergeCell ref="J59:J68"/>
    <mergeCell ref="A59:A68"/>
    <mergeCell ref="B59:B68"/>
    <mergeCell ref="C59:C68"/>
    <mergeCell ref="D59:D68"/>
    <mergeCell ref="E59:E68"/>
    <mergeCell ref="K69:K78"/>
    <mergeCell ref="L69:L78"/>
    <mergeCell ref="M69:M78"/>
    <mergeCell ref="F69:F78"/>
    <mergeCell ref="G69:G78"/>
    <mergeCell ref="H69:H78"/>
    <mergeCell ref="I69:I78"/>
    <mergeCell ref="J69:J78"/>
    <mergeCell ref="J79:J88"/>
    <mergeCell ref="K79:K88"/>
    <mergeCell ref="L79:L88"/>
    <mergeCell ref="M79:M88"/>
    <mergeCell ref="J89:J98"/>
    <mergeCell ref="K89:K98"/>
    <mergeCell ref="L89:L98"/>
    <mergeCell ref="M89:M98"/>
    <mergeCell ref="A79:A88"/>
    <mergeCell ref="B79:B88"/>
    <mergeCell ref="C79:C88"/>
    <mergeCell ref="D79:D88"/>
    <mergeCell ref="E79:E88"/>
    <mergeCell ref="F79:F88"/>
    <mergeCell ref="G79:G88"/>
    <mergeCell ref="A89:A98"/>
    <mergeCell ref="B89:B98"/>
    <mergeCell ref="C89:C98"/>
    <mergeCell ref="D89:D98"/>
    <mergeCell ref="E89:E98"/>
    <mergeCell ref="F89:F98"/>
    <mergeCell ref="G89:G98"/>
    <mergeCell ref="H89:H98"/>
    <mergeCell ref="I89:I98"/>
    <mergeCell ref="H79:H88"/>
    <mergeCell ref="I79:I88"/>
    <mergeCell ref="H109:H118"/>
    <mergeCell ref="I109:I118"/>
    <mergeCell ref="J99:J108"/>
    <mergeCell ref="K99:K108"/>
    <mergeCell ref="L99:L108"/>
    <mergeCell ref="J109:J118"/>
    <mergeCell ref="K109:K118"/>
    <mergeCell ref="L109:L118"/>
    <mergeCell ref="M99:M108"/>
    <mergeCell ref="A99:A108"/>
    <mergeCell ref="B99:B108"/>
    <mergeCell ref="C99:C108"/>
    <mergeCell ref="D99:D108"/>
    <mergeCell ref="E99:E108"/>
    <mergeCell ref="F99:F108"/>
    <mergeCell ref="G99:G108"/>
    <mergeCell ref="H99:H108"/>
    <mergeCell ref="I99:I108"/>
    <mergeCell ref="M109:M118"/>
    <mergeCell ref="A119:A128"/>
    <mergeCell ref="B119:B128"/>
    <mergeCell ref="C119:C128"/>
    <mergeCell ref="D119:D128"/>
    <mergeCell ref="E119:E128"/>
    <mergeCell ref="F119:F128"/>
    <mergeCell ref="G119:G128"/>
    <mergeCell ref="H119:H128"/>
    <mergeCell ref="I119:I128"/>
    <mergeCell ref="J119:J128"/>
    <mergeCell ref="K119:K128"/>
    <mergeCell ref="L119:L128"/>
    <mergeCell ref="M119:M128"/>
    <mergeCell ref="A109:A118"/>
    <mergeCell ref="B109:B118"/>
    <mergeCell ref="C109:C118"/>
    <mergeCell ref="D109:D118"/>
    <mergeCell ref="E109:E118"/>
    <mergeCell ref="F109:F118"/>
    <mergeCell ref="G109:G118"/>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s>
  <conditionalFormatting sqref="A6:B6">
    <cfRule type="containsText" dxfId="127" priority="1040" operator="containsText" text="3- Moderado">
      <formula>NOT(ISERROR(SEARCH("3- Moderado",A6)))</formula>
    </cfRule>
    <cfRule type="containsText" dxfId="126" priority="1041" operator="containsText" text="6- Moderado">
      <formula>NOT(ISERROR(SEARCH("6- Moderado",A6)))</formula>
    </cfRule>
    <cfRule type="containsText" dxfId="125" priority="1042" operator="containsText" text="4- Moderado">
      <formula>NOT(ISERROR(SEARCH("4- Moderado",A6)))</formula>
    </cfRule>
    <cfRule type="containsText" dxfId="124" priority="1043" operator="containsText" text="3- Bajo">
      <formula>NOT(ISERROR(SEARCH("3- Bajo",A6)))</formula>
    </cfRule>
    <cfRule type="containsText" dxfId="123" priority="1044" operator="containsText" text="4- Bajo">
      <formula>NOT(ISERROR(SEARCH("4- Bajo",A6)))</formula>
    </cfRule>
    <cfRule type="containsText" dxfId="122" priority="1045" operator="containsText" text="1- Bajo">
      <formula>NOT(ISERROR(SEARCH("1- Bajo",A6)))</formula>
    </cfRule>
  </conditionalFormatting>
  <conditionalFormatting sqref="A9:E9 A19:E19 A29:E29 A39:E39 A49:E49 A59:E59 A69:E69 A79:E79 A89:E89 A99:E99 A109:E109 A119:E119 A129:E129 A139:E139 A149:E149">
    <cfRule type="containsText" dxfId="121" priority="1017" operator="containsText" text="6- Moderado">
      <formula>NOT(ISERROR(SEARCH("6- Moderado",A9)))</formula>
    </cfRule>
    <cfRule type="containsText" dxfId="120" priority="1016" operator="containsText" text="3- Moderado">
      <formula>NOT(ISERROR(SEARCH("3- Moderado",A9)))</formula>
    </cfRule>
    <cfRule type="containsText" dxfId="119" priority="1018" operator="containsText" text="4- Moderado">
      <formula>NOT(ISERROR(SEARCH("4- Moderado",A9)))</formula>
    </cfRule>
    <cfRule type="containsText" dxfId="118" priority="1019" operator="containsText" text="3- Bajo">
      <formula>NOT(ISERROR(SEARCH("3- Bajo",A9)))</formula>
    </cfRule>
    <cfRule type="containsText" dxfId="117" priority="1020" operator="containsText" text="4- Bajo">
      <formula>NOT(ISERROR(SEARCH("4- Bajo",A9)))</formula>
    </cfRule>
    <cfRule type="containsText" dxfId="116" priority="1021" operator="containsText" text="1- Bajo">
      <formula>NOT(ISERROR(SEARCH("1- Bajo",A9)))</formula>
    </cfRule>
  </conditionalFormatting>
  <conditionalFormatting sqref="C7:F7">
    <cfRule type="containsText" dxfId="115" priority="374" operator="containsText" text="4- Moderado">
      <formula>NOT(ISERROR(SEARCH("4- Moderado",C7)))</formula>
    </cfRule>
    <cfRule type="containsText" dxfId="114" priority="375" operator="containsText" text="3- Bajo">
      <formula>NOT(ISERROR(SEARCH("3- Bajo",C7)))</formula>
    </cfRule>
    <cfRule type="containsText" dxfId="113" priority="372" operator="containsText" text="3- Moderado">
      <formula>NOT(ISERROR(SEARCH("3- Moderado",C7)))</formula>
    </cfRule>
    <cfRule type="containsText" dxfId="112" priority="373" operator="containsText" text="6- Moderado">
      <formula>NOT(ISERROR(SEARCH("6- Moderado",C7)))</formula>
    </cfRule>
    <cfRule type="containsText" dxfId="111" priority="377" operator="containsText" text="1- Bajo">
      <formula>NOT(ISERROR(SEARCH("1- Bajo",C7)))</formula>
    </cfRule>
    <cfRule type="containsText" dxfId="110" priority="376" operator="containsText" text="4- Bajo">
      <formula>NOT(ISERROR(SEARCH("4- Bajo",C7)))</formula>
    </cfRule>
  </conditionalFormatting>
  <conditionalFormatting sqref="D9:D158">
    <cfRule type="containsText" dxfId="109" priority="208" operator="containsText" text="Muy Alta">
      <formula>NOT(ISERROR(SEARCH("Muy Alta",D9)))</formula>
    </cfRule>
    <cfRule type="containsText" dxfId="108" priority="209" operator="containsText" text="Alta">
      <formula>NOT(ISERROR(SEARCH("Alta",D9)))</formula>
    </cfRule>
    <cfRule type="containsText" dxfId="107" priority="210" operator="containsText" text="Baja">
      <formula>NOT(ISERROR(SEARCH("Baja",D9)))</formula>
    </cfRule>
    <cfRule type="containsText" dxfId="106" priority="211" operator="containsText" text="Muy Baja">
      <formula>NOT(ISERROR(SEARCH("Muy Baja",D9)))</formula>
    </cfRule>
    <cfRule type="containsText" dxfId="105" priority="213" operator="containsText" text="Media">
      <formula>NOT(ISERROR(SEARCH("Media",D9)))</formula>
    </cfRule>
  </conditionalFormatting>
  <conditionalFormatting sqref="E9:E158">
    <cfRule type="containsText" dxfId="104" priority="207" operator="containsText" text="Leve">
      <formula>NOT(ISERROR(SEARCH("Leve",E9)))</formula>
    </cfRule>
    <cfRule type="containsText" dxfId="103" priority="204" operator="containsText" text="Catastrófico">
      <formula>NOT(ISERROR(SEARCH("Catastrófico",E9)))</formula>
    </cfRule>
    <cfRule type="containsText" dxfId="102" priority="205" operator="containsText" text="Mayor">
      <formula>NOT(ISERROR(SEARCH("Mayor",E9)))</formula>
    </cfRule>
    <cfRule type="containsText" dxfId="101" priority="206" operator="containsText" text="Menor">
      <formula>NOT(ISERROR(SEARCH("Menor",E9)))</formula>
    </cfRule>
  </conditionalFormatting>
  <conditionalFormatting sqref="E9:F158">
    <cfRule type="containsText" dxfId="100" priority="212" operator="containsText" text="Moderado">
      <formula>NOT(ISERROR(SEARCH("Moderado",E9)))</formula>
    </cfRule>
  </conditionalFormatting>
  <conditionalFormatting sqref="F9:F158">
    <cfRule type="containsText" dxfId="99" priority="230" operator="containsText" text="Extremo">
      <formula>NOT(ISERROR(SEARCH("Extremo",F9)))</formula>
    </cfRule>
    <cfRule type="containsText" dxfId="98" priority="229" operator="containsText" text="Alto">
      <formula>NOT(ISERROR(SEARCH("Alto",F9)))</formula>
    </cfRule>
    <cfRule type="containsText" dxfId="97" priority="228" operator="containsText" text="Moderado">
      <formula>NOT(ISERROR(SEARCH("Moderado",F9)))</formula>
    </cfRule>
    <cfRule type="containsText" dxfId="96" priority="227" operator="containsText" text="Bajo">
      <formula>NOT(ISERROR(SEARCH("Bajo",F9)))</formula>
    </cfRule>
    <cfRule type="colorScale" priority="1827">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A00-000000000000}"/>
    <dataValidation allowBlank="1" showInputMessage="1" showErrorMessage="1" prompt="Seleccionar si el responsable es el responsable de las acciones es el nivel central" sqref="I6:I7" xr:uid="{00000000-0002-0000-0A00-000001000000}"/>
    <dataValidation allowBlank="1" showInputMessage="1" showErrorMessage="1" prompt="Describir las actividades que se van a desarrollar para el proyecto" sqref="H6"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G9:G158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58"/>
  <sheetViews>
    <sheetView showGridLines="0" zoomScale="55" zoomScaleNormal="55" workbookViewId="0">
      <selection activeCell="C5" sqref="C5:M5"/>
    </sheetView>
  </sheetViews>
  <sheetFormatPr baseColWidth="10" defaultColWidth="11.453125" defaultRowHeight="14.5"/>
  <cols>
    <col min="1" max="1" width="18.453125" style="4" customWidth="1"/>
    <col min="2" max="2" width="35.81640625" style="4" customWidth="1"/>
    <col min="3" max="3" width="40.26953125" customWidth="1"/>
    <col min="4" max="4" width="16.81640625" style="75" customWidth="1"/>
    <col min="5" max="5" width="18.54296875" style="19" customWidth="1"/>
    <col min="6" max="6" width="18.26953125" style="19" bestFit="1" customWidth="1"/>
    <col min="7" max="7" width="18.26953125" bestFit="1" customWidth="1"/>
    <col min="8" max="8" width="32.7265625" customWidth="1"/>
    <col min="9" max="9" width="16.54296875" customWidth="1"/>
    <col min="10" max="10" width="14.26953125" customWidth="1"/>
    <col min="11" max="11" width="17.7265625" customWidth="1"/>
    <col min="12" max="12" width="17.54296875" customWidth="1"/>
    <col min="13" max="13" width="48.26953125" customWidth="1"/>
    <col min="14" max="169" width="11.453125" style="1"/>
  </cols>
  <sheetData>
    <row r="1" spans="1:271" s="11" customFormat="1" ht="16.5" customHeight="1">
      <c r="A1" s="270"/>
      <c r="B1" s="270"/>
      <c r="C1" s="603"/>
      <c r="D1" s="603"/>
      <c r="E1" s="603"/>
      <c r="F1" s="603"/>
      <c r="G1" s="603"/>
      <c r="H1" s="603"/>
      <c r="I1" s="603"/>
      <c r="J1" s="603"/>
      <c r="K1" s="603"/>
      <c r="L1" s="603"/>
      <c r="M1" s="271"/>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69.75" customHeight="1">
      <c r="A2" s="270"/>
      <c r="B2" s="270"/>
      <c r="C2" s="604"/>
      <c r="D2" s="604"/>
      <c r="E2" s="604"/>
      <c r="F2" s="604"/>
      <c r="G2" s="604"/>
      <c r="H2" s="604"/>
      <c r="I2" s="604"/>
      <c r="J2" s="604"/>
      <c r="K2" s="604"/>
      <c r="L2" s="604"/>
      <c r="M2" s="271"/>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3" t="s">
        <v>269</v>
      </c>
      <c r="B3" s="433"/>
      <c r="C3" s="522" t="s">
        <v>5</v>
      </c>
      <c r="D3" s="522"/>
      <c r="E3" s="522"/>
      <c r="F3" s="522"/>
      <c r="G3" s="522"/>
      <c r="H3" s="522"/>
      <c r="I3" s="522"/>
      <c r="J3" s="522"/>
      <c r="K3" s="522"/>
      <c r="L3" s="522"/>
      <c r="M3" s="522"/>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66.75" customHeight="1">
      <c r="A4" s="433" t="s">
        <v>270</v>
      </c>
      <c r="B4" s="433"/>
      <c r="C4" s="521" t="s">
        <v>37</v>
      </c>
      <c r="D4" s="521"/>
      <c r="E4" s="521"/>
      <c r="F4" s="521"/>
      <c r="G4" s="521"/>
      <c r="H4" s="521"/>
      <c r="I4" s="521"/>
      <c r="J4" s="521"/>
      <c r="K4" s="521"/>
      <c r="L4" s="521"/>
      <c r="M4" s="521"/>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33" t="s">
        <v>271</v>
      </c>
      <c r="B5" s="433"/>
      <c r="C5" s="596" t="s">
        <v>521</v>
      </c>
      <c r="D5" s="597"/>
      <c r="E5" s="597"/>
      <c r="F5" s="597"/>
      <c r="G5" s="597"/>
      <c r="H5" s="597"/>
      <c r="I5" s="597"/>
      <c r="J5" s="597"/>
      <c r="K5" s="597"/>
      <c r="L5" s="597"/>
      <c r="M5" s="598"/>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14" t="s">
        <v>503</v>
      </c>
      <c r="B6" s="615"/>
      <c r="C6" s="616"/>
      <c r="D6" s="594" t="s">
        <v>504</v>
      </c>
      <c r="E6" s="594"/>
      <c r="F6" s="594"/>
      <c r="G6" s="595" t="s">
        <v>505</v>
      </c>
      <c r="H6" s="609" t="s">
        <v>506</v>
      </c>
      <c r="I6" s="611" t="s">
        <v>507</v>
      </c>
      <c r="J6" s="612"/>
      <c r="K6" s="611" t="s">
        <v>508</v>
      </c>
      <c r="L6" s="612"/>
      <c r="M6" s="613" t="s">
        <v>516</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43</v>
      </c>
      <c r="B7" s="27" t="s">
        <v>211</v>
      </c>
      <c r="C7" s="27" t="s">
        <v>213</v>
      </c>
      <c r="D7" s="20" t="s">
        <v>223</v>
      </c>
      <c r="E7" s="20" t="s">
        <v>510</v>
      </c>
      <c r="F7" s="20" t="s">
        <v>511</v>
      </c>
      <c r="G7" s="595"/>
      <c r="H7" s="610"/>
      <c r="I7" s="21" t="s">
        <v>512</v>
      </c>
      <c r="J7" s="21" t="s">
        <v>513</v>
      </c>
      <c r="K7" s="21" t="s">
        <v>514</v>
      </c>
      <c r="L7" s="21" t="s">
        <v>515</v>
      </c>
      <c r="M7" s="613"/>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99"/>
      <c r="B8" s="600"/>
      <c r="C8" s="600"/>
      <c r="D8" s="600"/>
      <c r="E8" s="600"/>
      <c r="F8" s="600"/>
      <c r="G8" s="600"/>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05">
        <f>'7- Mapa Final'!A10</f>
        <v>1</v>
      </c>
      <c r="B9" s="607" t="str">
        <f>'7- Mapa Final'!B10</f>
        <v>Inoportunidad en la liquidación de contratos y en el cierre de los expedientes contractuales</v>
      </c>
      <c r="C9" s="607" t="str">
        <f>'7- Mapa Final'!C10</f>
        <v>Caso probable en que no se realice a tiempo la liquidación de contratos a cargo y/o se haga  el cierre de expedientes contractuales de manera extemporánea</v>
      </c>
      <c r="D9" s="587" t="str">
        <f>'7- Mapa Final'!J10</f>
        <v>Muy Baja - 1</v>
      </c>
      <c r="E9" s="589" t="str">
        <f>'7- Mapa Final'!K10</f>
        <v>Menor - 2</v>
      </c>
      <c r="F9" s="591" t="str">
        <f>'7- Mapa Final'!M10</f>
        <v>Bajo - 2</v>
      </c>
      <c r="G9" s="404"/>
      <c r="H9" s="580"/>
      <c r="I9" s="580"/>
      <c r="J9" s="580"/>
      <c r="K9" s="580"/>
      <c r="L9" s="580"/>
      <c r="M9" s="617"/>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06"/>
      <c r="B10" s="608"/>
      <c r="C10" s="608"/>
      <c r="D10" s="588"/>
      <c r="E10" s="590"/>
      <c r="F10" s="592"/>
      <c r="G10" s="405"/>
      <c r="H10" s="581"/>
      <c r="I10" s="581"/>
      <c r="J10" s="581"/>
      <c r="K10" s="581"/>
      <c r="L10" s="581"/>
      <c r="M10" s="618"/>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06"/>
      <c r="B11" s="608"/>
      <c r="C11" s="608"/>
      <c r="D11" s="588"/>
      <c r="E11" s="590"/>
      <c r="F11" s="592"/>
      <c r="G11" s="405"/>
      <c r="H11" s="581"/>
      <c r="I11" s="581"/>
      <c r="J11" s="581"/>
      <c r="K11" s="581"/>
      <c r="L11" s="581"/>
      <c r="M11" s="618"/>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06"/>
      <c r="B12" s="608"/>
      <c r="C12" s="608"/>
      <c r="D12" s="588"/>
      <c r="E12" s="590"/>
      <c r="F12" s="592"/>
      <c r="G12" s="405"/>
      <c r="H12" s="581"/>
      <c r="I12" s="581"/>
      <c r="J12" s="581"/>
      <c r="K12" s="581"/>
      <c r="L12" s="581"/>
      <c r="M12" s="618"/>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06"/>
      <c r="B13" s="608"/>
      <c r="C13" s="608"/>
      <c r="D13" s="588"/>
      <c r="E13" s="590"/>
      <c r="F13" s="592"/>
      <c r="G13" s="405"/>
      <c r="H13" s="581"/>
      <c r="I13" s="581"/>
      <c r="J13" s="581"/>
      <c r="K13" s="581"/>
      <c r="L13" s="581"/>
      <c r="M13" s="618"/>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06"/>
      <c r="B14" s="608"/>
      <c r="C14" s="608"/>
      <c r="D14" s="588"/>
      <c r="E14" s="590"/>
      <c r="F14" s="592"/>
      <c r="G14" s="405"/>
      <c r="H14" s="581"/>
      <c r="I14" s="581"/>
      <c r="J14" s="581"/>
      <c r="K14" s="581"/>
      <c r="L14" s="581"/>
      <c r="M14" s="618"/>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06"/>
      <c r="B15" s="608"/>
      <c r="C15" s="608"/>
      <c r="D15" s="588"/>
      <c r="E15" s="590"/>
      <c r="F15" s="592"/>
      <c r="G15" s="405"/>
      <c r="H15" s="581"/>
      <c r="I15" s="581"/>
      <c r="J15" s="581"/>
      <c r="K15" s="581"/>
      <c r="L15" s="581"/>
      <c r="M15" s="618"/>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06"/>
      <c r="B16" s="608"/>
      <c r="C16" s="608"/>
      <c r="D16" s="588"/>
      <c r="E16" s="590"/>
      <c r="F16" s="592"/>
      <c r="G16" s="405"/>
      <c r="H16" s="581"/>
      <c r="I16" s="581"/>
      <c r="J16" s="581"/>
      <c r="K16" s="581"/>
      <c r="L16" s="581"/>
      <c r="M16" s="618"/>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06"/>
      <c r="B17" s="608"/>
      <c r="C17" s="608"/>
      <c r="D17" s="588"/>
      <c r="E17" s="590"/>
      <c r="F17" s="592"/>
      <c r="G17" s="405"/>
      <c r="H17" s="581"/>
      <c r="I17" s="581"/>
      <c r="J17" s="581"/>
      <c r="K17" s="581"/>
      <c r="L17" s="581"/>
      <c r="M17" s="618"/>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06"/>
      <c r="B18" s="608"/>
      <c r="C18" s="608"/>
      <c r="D18" s="588"/>
      <c r="E18" s="590"/>
      <c r="F18" s="592"/>
      <c r="G18" s="405"/>
      <c r="H18" s="581"/>
      <c r="I18" s="581"/>
      <c r="J18" s="581"/>
      <c r="K18" s="581"/>
      <c r="L18" s="581"/>
      <c r="M18" s="618"/>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05">
        <f>'7- Mapa Final'!A20</f>
        <v>2</v>
      </c>
      <c r="B19" s="607" t="str">
        <f>'7- Mapa Final'!B20</f>
        <v>Interés indebido en la supervisión de contratos</v>
      </c>
      <c r="C19" s="607" t="str">
        <f>'7- Mapa Final'!C20</f>
        <v>Actuaciones del servidor judicial en las cuales se evidencian intereses personales indebidos en la supervisión de los contratos que han sido celebrados por la Entidad, y se encuentran a su cargo.</v>
      </c>
      <c r="D19" s="587" t="str">
        <f>'7- Mapa Final'!J20</f>
        <v>Muy Baja - 1</v>
      </c>
      <c r="E19" s="589" t="str">
        <f>'7- Mapa Final'!K20</f>
        <v>Menor - 2</v>
      </c>
      <c r="F19" s="591" t="str">
        <f>'7- Mapa Final'!M20</f>
        <v>Bajo - 2</v>
      </c>
      <c r="G19" s="404"/>
      <c r="H19" s="580"/>
      <c r="I19" s="580"/>
      <c r="J19" s="580"/>
      <c r="K19" s="580"/>
      <c r="L19" s="580"/>
      <c r="M19" s="617"/>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06"/>
      <c r="B20" s="608"/>
      <c r="C20" s="608"/>
      <c r="D20" s="588"/>
      <c r="E20" s="590"/>
      <c r="F20" s="592"/>
      <c r="G20" s="405"/>
      <c r="H20" s="581"/>
      <c r="I20" s="581"/>
      <c r="J20" s="581"/>
      <c r="K20" s="581"/>
      <c r="L20" s="581"/>
      <c r="M20" s="618"/>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06"/>
      <c r="B21" s="608"/>
      <c r="C21" s="608"/>
      <c r="D21" s="588"/>
      <c r="E21" s="590"/>
      <c r="F21" s="592"/>
      <c r="G21" s="405"/>
      <c r="H21" s="581"/>
      <c r="I21" s="581"/>
      <c r="J21" s="581"/>
      <c r="K21" s="581"/>
      <c r="L21" s="581"/>
      <c r="M21" s="618"/>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06"/>
      <c r="B22" s="608"/>
      <c r="C22" s="608"/>
      <c r="D22" s="588"/>
      <c r="E22" s="590"/>
      <c r="F22" s="592"/>
      <c r="G22" s="405"/>
      <c r="H22" s="581"/>
      <c r="I22" s="581"/>
      <c r="J22" s="581"/>
      <c r="K22" s="581"/>
      <c r="L22" s="581"/>
      <c r="M22" s="618"/>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06"/>
      <c r="B23" s="608"/>
      <c r="C23" s="608"/>
      <c r="D23" s="588"/>
      <c r="E23" s="590"/>
      <c r="F23" s="592"/>
      <c r="G23" s="405"/>
      <c r="H23" s="581"/>
      <c r="I23" s="581"/>
      <c r="J23" s="581"/>
      <c r="K23" s="581"/>
      <c r="L23" s="581"/>
      <c r="M23" s="618"/>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06"/>
      <c r="B24" s="608"/>
      <c r="C24" s="608"/>
      <c r="D24" s="588"/>
      <c r="E24" s="590"/>
      <c r="F24" s="592"/>
      <c r="G24" s="405"/>
      <c r="H24" s="581"/>
      <c r="I24" s="581"/>
      <c r="J24" s="581"/>
      <c r="K24" s="581"/>
      <c r="L24" s="581"/>
      <c r="M24" s="618"/>
      <c r="N24" s="26"/>
      <c r="O24" s="26"/>
    </row>
    <row r="25" spans="1:169">
      <c r="A25" s="606"/>
      <c r="B25" s="608"/>
      <c r="C25" s="608"/>
      <c r="D25" s="588"/>
      <c r="E25" s="590"/>
      <c r="F25" s="592"/>
      <c r="G25" s="405"/>
      <c r="H25" s="581"/>
      <c r="I25" s="581"/>
      <c r="J25" s="581"/>
      <c r="K25" s="581"/>
      <c r="L25" s="581"/>
      <c r="M25" s="618"/>
      <c r="N25" s="26"/>
      <c r="O25" s="26"/>
    </row>
    <row r="26" spans="1:169">
      <c r="A26" s="606"/>
      <c r="B26" s="608"/>
      <c r="C26" s="608"/>
      <c r="D26" s="588"/>
      <c r="E26" s="590"/>
      <c r="F26" s="592"/>
      <c r="G26" s="405"/>
      <c r="H26" s="581"/>
      <c r="I26" s="581"/>
      <c r="J26" s="581"/>
      <c r="K26" s="581"/>
      <c r="L26" s="581"/>
      <c r="M26" s="618"/>
      <c r="N26" s="26"/>
      <c r="O26" s="26"/>
    </row>
    <row r="27" spans="1:169">
      <c r="A27" s="606"/>
      <c r="B27" s="608"/>
      <c r="C27" s="608"/>
      <c r="D27" s="588"/>
      <c r="E27" s="590"/>
      <c r="F27" s="592"/>
      <c r="G27" s="405"/>
      <c r="H27" s="581"/>
      <c r="I27" s="581"/>
      <c r="J27" s="581"/>
      <c r="K27" s="581"/>
      <c r="L27" s="581"/>
      <c r="M27" s="618"/>
      <c r="N27" s="26"/>
      <c r="O27" s="26"/>
    </row>
    <row r="28" spans="1:169" ht="15" thickBot="1">
      <c r="A28" s="606"/>
      <c r="B28" s="608"/>
      <c r="C28" s="608"/>
      <c r="D28" s="588"/>
      <c r="E28" s="590"/>
      <c r="F28" s="592"/>
      <c r="G28" s="405"/>
      <c r="H28" s="581"/>
      <c r="I28" s="581"/>
      <c r="J28" s="581"/>
      <c r="K28" s="581"/>
      <c r="L28" s="581"/>
      <c r="M28" s="618"/>
      <c r="N28" s="26"/>
      <c r="O28" s="26"/>
    </row>
    <row r="29" spans="1:169" s="18" customFormat="1" ht="12.75" customHeight="1">
      <c r="A29" s="605">
        <f>'7- Mapa Final'!A30</f>
        <v>3</v>
      </c>
      <c r="B29" s="607" t="str">
        <f>'7- Mapa Final'!B30</f>
        <v>Incumplimiento en el tramite de los siniestros desde el aviso del evento hasta el cierre del expediente del mismo.</v>
      </c>
      <c r="C29" s="607" t="str">
        <f>'7- Mapa Final'!C30</f>
        <v xml:space="preserve">Que no se cumplan los requisitos establecidos en el manual del Plan de seguros para el tramite de los siniestros derivando en perdidas mayores para la entidad </v>
      </c>
      <c r="D29" s="587" t="str">
        <f>'7- Mapa Final'!J30</f>
        <v>Muy Baja - 1</v>
      </c>
      <c r="E29" s="589" t="str">
        <f>'7- Mapa Final'!K30</f>
        <v>Leve - 1</v>
      </c>
      <c r="F29" s="591" t="str">
        <f>'7- Mapa Final'!M30</f>
        <v>Bajo - 1</v>
      </c>
      <c r="G29" s="404"/>
      <c r="H29" s="580"/>
      <c r="I29" s="580"/>
      <c r="J29" s="580"/>
      <c r="K29" s="580"/>
      <c r="L29" s="580"/>
      <c r="M29" s="617"/>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06"/>
      <c r="B30" s="608"/>
      <c r="C30" s="608"/>
      <c r="D30" s="588"/>
      <c r="E30" s="590"/>
      <c r="F30" s="592"/>
      <c r="G30" s="405"/>
      <c r="H30" s="581"/>
      <c r="I30" s="581"/>
      <c r="J30" s="581"/>
      <c r="K30" s="581"/>
      <c r="L30" s="581"/>
      <c r="M30" s="618"/>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06"/>
      <c r="B31" s="608"/>
      <c r="C31" s="608"/>
      <c r="D31" s="588"/>
      <c r="E31" s="590"/>
      <c r="F31" s="592"/>
      <c r="G31" s="405"/>
      <c r="H31" s="581"/>
      <c r="I31" s="581"/>
      <c r="J31" s="581"/>
      <c r="K31" s="581"/>
      <c r="L31" s="581"/>
      <c r="M31" s="618"/>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06"/>
      <c r="B32" s="608"/>
      <c r="C32" s="608"/>
      <c r="D32" s="588"/>
      <c r="E32" s="590"/>
      <c r="F32" s="592"/>
      <c r="G32" s="405"/>
      <c r="H32" s="581"/>
      <c r="I32" s="581"/>
      <c r="J32" s="581"/>
      <c r="K32" s="581"/>
      <c r="L32" s="581"/>
      <c r="M32" s="618"/>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06"/>
      <c r="B33" s="608"/>
      <c r="C33" s="608"/>
      <c r="D33" s="588"/>
      <c r="E33" s="590"/>
      <c r="F33" s="592"/>
      <c r="G33" s="405"/>
      <c r="H33" s="581"/>
      <c r="I33" s="581"/>
      <c r="J33" s="581"/>
      <c r="K33" s="581"/>
      <c r="L33" s="581"/>
      <c r="M33" s="618"/>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06"/>
      <c r="B34" s="608"/>
      <c r="C34" s="608"/>
      <c r="D34" s="588"/>
      <c r="E34" s="590"/>
      <c r="F34" s="592"/>
      <c r="G34" s="405"/>
      <c r="H34" s="581"/>
      <c r="I34" s="581"/>
      <c r="J34" s="581"/>
      <c r="K34" s="581"/>
      <c r="L34" s="581"/>
      <c r="M34" s="618"/>
      <c r="N34" s="26"/>
      <c r="O34" s="26"/>
    </row>
    <row r="35" spans="1:169">
      <c r="A35" s="606"/>
      <c r="B35" s="608"/>
      <c r="C35" s="608"/>
      <c r="D35" s="588"/>
      <c r="E35" s="590"/>
      <c r="F35" s="592"/>
      <c r="G35" s="405"/>
      <c r="H35" s="581"/>
      <c r="I35" s="581"/>
      <c r="J35" s="581"/>
      <c r="K35" s="581"/>
      <c r="L35" s="581"/>
      <c r="M35" s="618"/>
      <c r="N35" s="26"/>
      <c r="O35" s="26"/>
    </row>
    <row r="36" spans="1:169">
      <c r="A36" s="606"/>
      <c r="B36" s="608"/>
      <c r="C36" s="608"/>
      <c r="D36" s="588"/>
      <c r="E36" s="590"/>
      <c r="F36" s="592"/>
      <c r="G36" s="405"/>
      <c r="H36" s="581"/>
      <c r="I36" s="581"/>
      <c r="J36" s="581"/>
      <c r="K36" s="581"/>
      <c r="L36" s="581"/>
      <c r="M36" s="618"/>
      <c r="N36" s="26"/>
      <c r="O36" s="26"/>
    </row>
    <row r="37" spans="1:169">
      <c r="A37" s="606"/>
      <c r="B37" s="608"/>
      <c r="C37" s="608"/>
      <c r="D37" s="588"/>
      <c r="E37" s="590"/>
      <c r="F37" s="592"/>
      <c r="G37" s="405"/>
      <c r="H37" s="581"/>
      <c r="I37" s="581"/>
      <c r="J37" s="581"/>
      <c r="K37" s="581"/>
      <c r="L37" s="581"/>
      <c r="M37" s="618"/>
      <c r="N37" s="26"/>
      <c r="O37" s="26"/>
    </row>
    <row r="38" spans="1:169" ht="15" thickBot="1">
      <c r="A38" s="606"/>
      <c r="B38" s="608"/>
      <c r="C38" s="608"/>
      <c r="D38" s="588"/>
      <c r="E38" s="590"/>
      <c r="F38" s="592"/>
      <c r="G38" s="405"/>
      <c r="H38" s="581"/>
      <c r="I38" s="581"/>
      <c r="J38" s="581"/>
      <c r="K38" s="581"/>
      <c r="L38" s="581"/>
      <c r="M38" s="618"/>
      <c r="N38" s="26"/>
      <c r="O38" s="26"/>
    </row>
    <row r="39" spans="1:169" s="18" customFormat="1" ht="12.75" customHeight="1">
      <c r="A39" s="605">
        <f>'7- Mapa Final'!A40</f>
        <v>4</v>
      </c>
      <c r="B39" s="607" t="str">
        <f>'7- Mapa Final'!B40</f>
        <v>Perdida parcial o total de la información</v>
      </c>
      <c r="C39" s="607" t="str">
        <f>'7- Mapa Final'!C40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39" s="587" t="str">
        <f>'7- Mapa Final'!J40</f>
        <v>Muy Baja - 1</v>
      </c>
      <c r="E39" s="589" t="str">
        <f>'7- Mapa Final'!K40</f>
        <v>Leve - 1</v>
      </c>
      <c r="F39" s="591" t="str">
        <f>'7- Mapa Final'!M40</f>
        <v>Bajo - 1</v>
      </c>
      <c r="G39" s="404"/>
      <c r="H39" s="580"/>
      <c r="I39" s="580"/>
      <c r="J39" s="580"/>
      <c r="K39" s="580"/>
      <c r="L39" s="580"/>
      <c r="M39" s="617"/>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06"/>
      <c r="B40" s="608"/>
      <c r="C40" s="608"/>
      <c r="D40" s="588"/>
      <c r="E40" s="590"/>
      <c r="F40" s="592"/>
      <c r="G40" s="405"/>
      <c r="H40" s="581"/>
      <c r="I40" s="581"/>
      <c r="J40" s="581"/>
      <c r="K40" s="581"/>
      <c r="L40" s="581"/>
      <c r="M40" s="618"/>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06"/>
      <c r="B41" s="608"/>
      <c r="C41" s="608"/>
      <c r="D41" s="588"/>
      <c r="E41" s="590"/>
      <c r="F41" s="592"/>
      <c r="G41" s="405"/>
      <c r="H41" s="581"/>
      <c r="I41" s="581"/>
      <c r="J41" s="581"/>
      <c r="K41" s="581"/>
      <c r="L41" s="581"/>
      <c r="M41" s="618"/>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06"/>
      <c r="B42" s="608"/>
      <c r="C42" s="608"/>
      <c r="D42" s="588"/>
      <c r="E42" s="590"/>
      <c r="F42" s="592"/>
      <c r="G42" s="405"/>
      <c r="H42" s="581"/>
      <c r="I42" s="581"/>
      <c r="J42" s="581"/>
      <c r="K42" s="581"/>
      <c r="L42" s="581"/>
      <c r="M42" s="618"/>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06"/>
      <c r="B43" s="608"/>
      <c r="C43" s="608"/>
      <c r="D43" s="588"/>
      <c r="E43" s="590"/>
      <c r="F43" s="592"/>
      <c r="G43" s="405"/>
      <c r="H43" s="581"/>
      <c r="I43" s="581"/>
      <c r="J43" s="581"/>
      <c r="K43" s="581"/>
      <c r="L43" s="581"/>
      <c r="M43" s="618"/>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06"/>
      <c r="B44" s="608"/>
      <c r="C44" s="608"/>
      <c r="D44" s="588"/>
      <c r="E44" s="590"/>
      <c r="F44" s="592"/>
      <c r="G44" s="405"/>
      <c r="H44" s="581"/>
      <c r="I44" s="581"/>
      <c r="J44" s="581"/>
      <c r="K44" s="581"/>
      <c r="L44" s="581"/>
      <c r="M44" s="618"/>
      <c r="N44" s="26"/>
      <c r="O44" s="26"/>
    </row>
    <row r="45" spans="1:169">
      <c r="A45" s="606"/>
      <c r="B45" s="608"/>
      <c r="C45" s="608"/>
      <c r="D45" s="588"/>
      <c r="E45" s="590"/>
      <c r="F45" s="592"/>
      <c r="G45" s="405"/>
      <c r="H45" s="581"/>
      <c r="I45" s="581"/>
      <c r="J45" s="581"/>
      <c r="K45" s="581"/>
      <c r="L45" s="581"/>
      <c r="M45" s="618"/>
      <c r="N45" s="26"/>
      <c r="O45" s="26"/>
    </row>
    <row r="46" spans="1:169">
      <c r="A46" s="606"/>
      <c r="B46" s="608"/>
      <c r="C46" s="608"/>
      <c r="D46" s="588"/>
      <c r="E46" s="590"/>
      <c r="F46" s="592"/>
      <c r="G46" s="405"/>
      <c r="H46" s="581"/>
      <c r="I46" s="581"/>
      <c r="J46" s="581"/>
      <c r="K46" s="581"/>
      <c r="L46" s="581"/>
      <c r="M46" s="618"/>
      <c r="N46" s="26"/>
      <c r="O46" s="26"/>
    </row>
    <row r="47" spans="1:169">
      <c r="A47" s="606"/>
      <c r="B47" s="608"/>
      <c r="C47" s="608"/>
      <c r="D47" s="588"/>
      <c r="E47" s="590"/>
      <c r="F47" s="592"/>
      <c r="G47" s="405"/>
      <c r="H47" s="581"/>
      <c r="I47" s="581"/>
      <c r="J47" s="581"/>
      <c r="K47" s="581"/>
      <c r="L47" s="581"/>
      <c r="M47" s="618"/>
      <c r="N47" s="26"/>
      <c r="O47" s="26"/>
    </row>
    <row r="48" spans="1:169" ht="15" thickBot="1">
      <c r="A48" s="606"/>
      <c r="B48" s="608"/>
      <c r="C48" s="608"/>
      <c r="D48" s="588"/>
      <c r="E48" s="590"/>
      <c r="F48" s="592"/>
      <c r="G48" s="405"/>
      <c r="H48" s="581"/>
      <c r="I48" s="581"/>
      <c r="J48" s="581"/>
      <c r="K48" s="581"/>
      <c r="L48" s="581"/>
      <c r="M48" s="618"/>
      <c r="N48" s="26"/>
      <c r="O48" s="26"/>
    </row>
    <row r="49" spans="1:169" s="18" customFormat="1" ht="12.75" customHeight="1">
      <c r="A49" s="605">
        <f>'7- Mapa Final'!A50</f>
        <v>5</v>
      </c>
      <c r="B49" s="607" t="str">
        <f>'7- Mapa Final'!B50</f>
        <v>Suspensión de los Servicios Públicos Domiciliarios y/o de Telefonía Móvil Celular (TMC)</v>
      </c>
      <c r="C49" s="607" t="str">
        <f>'7- Mapa Final'!C50</f>
        <v>Pérdida de los beneficios obtenidos mediante el uso de los Servicios Públicos domiciliarios y Servicios TMC.</v>
      </c>
      <c r="D49" s="587" t="str">
        <f>'7- Mapa Final'!J50</f>
        <v>Muy Baja - 1</v>
      </c>
      <c r="E49" s="589" t="str">
        <f>'7- Mapa Final'!K50</f>
        <v>Leve - 1</v>
      </c>
      <c r="F49" s="591" t="str">
        <f>'7- Mapa Final'!M50</f>
        <v>Bajo - 1</v>
      </c>
      <c r="G49" s="404"/>
      <c r="H49" s="580"/>
      <c r="I49" s="580"/>
      <c r="J49" s="580"/>
      <c r="K49" s="580"/>
      <c r="L49" s="580"/>
      <c r="M49" s="617"/>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06"/>
      <c r="B50" s="608"/>
      <c r="C50" s="608"/>
      <c r="D50" s="588"/>
      <c r="E50" s="590"/>
      <c r="F50" s="592"/>
      <c r="G50" s="405"/>
      <c r="H50" s="581"/>
      <c r="I50" s="581"/>
      <c r="J50" s="581"/>
      <c r="K50" s="581"/>
      <c r="L50" s="581"/>
      <c r="M50" s="618"/>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06"/>
      <c r="B51" s="608"/>
      <c r="C51" s="608"/>
      <c r="D51" s="588"/>
      <c r="E51" s="590"/>
      <c r="F51" s="592"/>
      <c r="G51" s="405"/>
      <c r="H51" s="581"/>
      <c r="I51" s="581"/>
      <c r="J51" s="581"/>
      <c r="K51" s="581"/>
      <c r="L51" s="581"/>
      <c r="M51" s="618"/>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06"/>
      <c r="B52" s="608"/>
      <c r="C52" s="608"/>
      <c r="D52" s="588"/>
      <c r="E52" s="590"/>
      <c r="F52" s="592"/>
      <c r="G52" s="405"/>
      <c r="H52" s="581"/>
      <c r="I52" s="581"/>
      <c r="J52" s="581"/>
      <c r="K52" s="581"/>
      <c r="L52" s="581"/>
      <c r="M52" s="618"/>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06"/>
      <c r="B53" s="608"/>
      <c r="C53" s="608"/>
      <c r="D53" s="588"/>
      <c r="E53" s="590"/>
      <c r="F53" s="592"/>
      <c r="G53" s="405"/>
      <c r="H53" s="581"/>
      <c r="I53" s="581"/>
      <c r="J53" s="581"/>
      <c r="K53" s="581"/>
      <c r="L53" s="581"/>
      <c r="M53" s="618"/>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06"/>
      <c r="B54" s="608"/>
      <c r="C54" s="608"/>
      <c r="D54" s="588"/>
      <c r="E54" s="590"/>
      <c r="F54" s="592"/>
      <c r="G54" s="405"/>
      <c r="H54" s="581"/>
      <c r="I54" s="581"/>
      <c r="J54" s="581"/>
      <c r="K54" s="581"/>
      <c r="L54" s="581"/>
      <c r="M54" s="618"/>
      <c r="N54" s="26"/>
      <c r="O54" s="26"/>
    </row>
    <row r="55" spans="1:169">
      <c r="A55" s="606"/>
      <c r="B55" s="608"/>
      <c r="C55" s="608"/>
      <c r="D55" s="588"/>
      <c r="E55" s="590"/>
      <c r="F55" s="592"/>
      <c r="G55" s="405"/>
      <c r="H55" s="581"/>
      <c r="I55" s="581"/>
      <c r="J55" s="581"/>
      <c r="K55" s="581"/>
      <c r="L55" s="581"/>
      <c r="M55" s="618"/>
      <c r="N55" s="26"/>
      <c r="O55" s="26"/>
    </row>
    <row r="56" spans="1:169">
      <c r="A56" s="606"/>
      <c r="B56" s="608"/>
      <c r="C56" s="608"/>
      <c r="D56" s="588"/>
      <c r="E56" s="590"/>
      <c r="F56" s="592"/>
      <c r="G56" s="405"/>
      <c r="H56" s="581"/>
      <c r="I56" s="581"/>
      <c r="J56" s="581"/>
      <c r="K56" s="581"/>
      <c r="L56" s="581"/>
      <c r="M56" s="618"/>
      <c r="N56" s="26"/>
      <c r="O56" s="26"/>
    </row>
    <row r="57" spans="1:169">
      <c r="A57" s="606"/>
      <c r="B57" s="608"/>
      <c r="C57" s="608"/>
      <c r="D57" s="588"/>
      <c r="E57" s="590"/>
      <c r="F57" s="592"/>
      <c r="G57" s="405"/>
      <c r="H57" s="581"/>
      <c r="I57" s="581"/>
      <c r="J57" s="581"/>
      <c r="K57" s="581"/>
      <c r="L57" s="581"/>
      <c r="M57" s="618"/>
      <c r="N57" s="26"/>
      <c r="O57" s="26"/>
    </row>
    <row r="58" spans="1:169" ht="15" thickBot="1">
      <c r="A58" s="606"/>
      <c r="B58" s="608"/>
      <c r="C58" s="608"/>
      <c r="D58" s="588"/>
      <c r="E58" s="590"/>
      <c r="F58" s="592"/>
      <c r="G58" s="405"/>
      <c r="H58" s="581"/>
      <c r="I58" s="581"/>
      <c r="J58" s="581"/>
      <c r="K58" s="581"/>
      <c r="L58" s="581"/>
      <c r="M58" s="618"/>
      <c r="N58" s="26"/>
      <c r="O58" s="26"/>
    </row>
    <row r="59" spans="1:169" s="18" customFormat="1" ht="12.75" customHeight="1">
      <c r="A59" s="605">
        <f>'7- Mapa Final'!A60</f>
        <v>6</v>
      </c>
      <c r="B59" s="607" t="str">
        <f>'7- Mapa Final'!B60</f>
        <v>Tener registros desactualizados del parque automotor de la Rama Judicial (Hojas de vida de los vehículos, reporte de novedades) y/o pérdida de la información anéxa documentada.</v>
      </c>
      <c r="C59" s="607" t="str">
        <f>'7- Mapa Final'!C60</f>
        <v>Falta de información para realizar seguimiento en términos de cumplimiento, detección y análisis de las novedades de los vehículos.</v>
      </c>
      <c r="D59" s="587" t="str">
        <f>'7- Mapa Final'!J60</f>
        <v>Muy Baja - 1</v>
      </c>
      <c r="E59" s="589" t="str">
        <f>'7- Mapa Final'!K60</f>
        <v>Leve - 1</v>
      </c>
      <c r="F59" s="591" t="str">
        <f>'7- Mapa Final'!M60</f>
        <v>Bajo - 1</v>
      </c>
      <c r="G59" s="404"/>
      <c r="H59" s="580"/>
      <c r="I59" s="580"/>
      <c r="J59" s="580"/>
      <c r="K59" s="580"/>
      <c r="L59" s="580"/>
      <c r="M59" s="617"/>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606"/>
      <c r="B60" s="608"/>
      <c r="C60" s="608"/>
      <c r="D60" s="588"/>
      <c r="E60" s="590"/>
      <c r="F60" s="592"/>
      <c r="G60" s="405"/>
      <c r="H60" s="581"/>
      <c r="I60" s="581"/>
      <c r="J60" s="581"/>
      <c r="K60" s="581"/>
      <c r="L60" s="581"/>
      <c r="M60" s="618"/>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06"/>
      <c r="B61" s="608"/>
      <c r="C61" s="608"/>
      <c r="D61" s="588"/>
      <c r="E61" s="590"/>
      <c r="F61" s="592"/>
      <c r="G61" s="405"/>
      <c r="H61" s="581"/>
      <c r="I61" s="581"/>
      <c r="J61" s="581"/>
      <c r="K61" s="581"/>
      <c r="L61" s="581"/>
      <c r="M61" s="618"/>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06"/>
      <c r="B62" s="608"/>
      <c r="C62" s="608"/>
      <c r="D62" s="588"/>
      <c r="E62" s="590"/>
      <c r="F62" s="592"/>
      <c r="G62" s="405"/>
      <c r="H62" s="581"/>
      <c r="I62" s="581"/>
      <c r="J62" s="581"/>
      <c r="K62" s="581"/>
      <c r="L62" s="581"/>
      <c r="M62" s="618"/>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06"/>
      <c r="B63" s="608"/>
      <c r="C63" s="608"/>
      <c r="D63" s="588"/>
      <c r="E63" s="590"/>
      <c r="F63" s="592"/>
      <c r="G63" s="405"/>
      <c r="H63" s="581"/>
      <c r="I63" s="581"/>
      <c r="J63" s="581"/>
      <c r="K63" s="581"/>
      <c r="L63" s="581"/>
      <c r="M63" s="618"/>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06"/>
      <c r="B64" s="608"/>
      <c r="C64" s="608"/>
      <c r="D64" s="588"/>
      <c r="E64" s="590"/>
      <c r="F64" s="592"/>
      <c r="G64" s="405"/>
      <c r="H64" s="581"/>
      <c r="I64" s="581"/>
      <c r="J64" s="581"/>
      <c r="K64" s="581"/>
      <c r="L64" s="581"/>
      <c r="M64" s="618"/>
      <c r="N64" s="26"/>
      <c r="O64" s="26"/>
    </row>
    <row r="65" spans="1:169">
      <c r="A65" s="606"/>
      <c r="B65" s="608"/>
      <c r="C65" s="608"/>
      <c r="D65" s="588"/>
      <c r="E65" s="590"/>
      <c r="F65" s="592"/>
      <c r="G65" s="405"/>
      <c r="H65" s="581"/>
      <c r="I65" s="581"/>
      <c r="J65" s="581"/>
      <c r="K65" s="581"/>
      <c r="L65" s="581"/>
      <c r="M65" s="618"/>
      <c r="N65" s="26"/>
      <c r="O65" s="26"/>
    </row>
    <row r="66" spans="1:169">
      <c r="A66" s="606"/>
      <c r="B66" s="608"/>
      <c r="C66" s="608"/>
      <c r="D66" s="588"/>
      <c r="E66" s="590"/>
      <c r="F66" s="592"/>
      <c r="G66" s="405"/>
      <c r="H66" s="581"/>
      <c r="I66" s="581"/>
      <c r="J66" s="581"/>
      <c r="K66" s="581"/>
      <c r="L66" s="581"/>
      <c r="M66" s="618"/>
      <c r="N66" s="26"/>
      <c r="O66" s="26"/>
    </row>
    <row r="67" spans="1:169">
      <c r="A67" s="606"/>
      <c r="B67" s="608"/>
      <c r="C67" s="608"/>
      <c r="D67" s="588"/>
      <c r="E67" s="590"/>
      <c r="F67" s="592"/>
      <c r="G67" s="405"/>
      <c r="H67" s="581"/>
      <c r="I67" s="581"/>
      <c r="J67" s="581"/>
      <c r="K67" s="581"/>
      <c r="L67" s="581"/>
      <c r="M67" s="618"/>
      <c r="N67" s="26"/>
      <c r="O67" s="26"/>
    </row>
    <row r="68" spans="1:169" ht="15" thickBot="1">
      <c r="A68" s="606"/>
      <c r="B68" s="608"/>
      <c r="C68" s="608"/>
      <c r="D68" s="588"/>
      <c r="E68" s="590"/>
      <c r="F68" s="592"/>
      <c r="G68" s="405"/>
      <c r="H68" s="581"/>
      <c r="I68" s="581"/>
      <c r="J68" s="581"/>
      <c r="K68" s="581"/>
      <c r="L68" s="581"/>
      <c r="M68" s="618"/>
      <c r="N68" s="26"/>
      <c r="O68" s="26"/>
    </row>
    <row r="69" spans="1:169" s="18" customFormat="1" ht="12.75" customHeight="1">
      <c r="A69" s="605">
        <f>'7- Mapa Final'!A70</f>
        <v>7</v>
      </c>
      <c r="B69" s="607" t="str">
        <f>'7- Mapa Final'!B70</f>
        <v>Afectación de los aspectos ambientales</v>
      </c>
      <c r="C69" s="607" t="str">
        <f>'7- Mapa Final'!C70</f>
        <v>Falta de información para que los desarrollos administrativos incluyan los enfoques ambientales.</v>
      </c>
      <c r="D69" s="587" t="str">
        <f>'7- Mapa Final'!J70</f>
        <v>Muy Baja - 1</v>
      </c>
      <c r="E69" s="589" t="str">
        <f>'7- Mapa Final'!K70</f>
        <v>Leve - 1</v>
      </c>
      <c r="F69" s="591" t="str">
        <f>'7- Mapa Final'!M70</f>
        <v>Bajo - 1</v>
      </c>
      <c r="G69" s="404"/>
      <c r="H69" s="580"/>
      <c r="I69" s="580"/>
      <c r="J69" s="580"/>
      <c r="K69" s="580"/>
      <c r="L69" s="580"/>
      <c r="M69" s="617"/>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customHeight="1">
      <c r="A70" s="606"/>
      <c r="B70" s="608"/>
      <c r="C70" s="608"/>
      <c r="D70" s="588"/>
      <c r="E70" s="590"/>
      <c r="F70" s="592"/>
      <c r="G70" s="405"/>
      <c r="H70" s="581"/>
      <c r="I70" s="581"/>
      <c r="J70" s="581"/>
      <c r="K70" s="581"/>
      <c r="L70" s="581"/>
      <c r="M70" s="618"/>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606"/>
      <c r="B71" s="608"/>
      <c r="C71" s="608"/>
      <c r="D71" s="588"/>
      <c r="E71" s="590"/>
      <c r="F71" s="592"/>
      <c r="G71" s="405"/>
      <c r="H71" s="581"/>
      <c r="I71" s="581"/>
      <c r="J71" s="581"/>
      <c r="K71" s="581"/>
      <c r="L71" s="581"/>
      <c r="M71" s="618"/>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606"/>
      <c r="B72" s="608"/>
      <c r="C72" s="608"/>
      <c r="D72" s="588"/>
      <c r="E72" s="590"/>
      <c r="F72" s="592"/>
      <c r="G72" s="405"/>
      <c r="H72" s="581"/>
      <c r="I72" s="581"/>
      <c r="J72" s="581"/>
      <c r="K72" s="581"/>
      <c r="L72" s="581"/>
      <c r="M72" s="618"/>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customHeight="1">
      <c r="A73" s="606"/>
      <c r="B73" s="608"/>
      <c r="C73" s="608"/>
      <c r="D73" s="588"/>
      <c r="E73" s="590"/>
      <c r="F73" s="592"/>
      <c r="G73" s="405"/>
      <c r="H73" s="581"/>
      <c r="I73" s="581"/>
      <c r="J73" s="581"/>
      <c r="K73" s="581"/>
      <c r="L73" s="581"/>
      <c r="M73" s="618"/>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c r="A74" s="606"/>
      <c r="B74" s="608"/>
      <c r="C74" s="608"/>
      <c r="D74" s="588"/>
      <c r="E74" s="590"/>
      <c r="F74" s="592"/>
      <c r="G74" s="405"/>
      <c r="H74" s="581"/>
      <c r="I74" s="581"/>
      <c r="J74" s="581"/>
      <c r="K74" s="581"/>
      <c r="L74" s="581"/>
      <c r="M74" s="618"/>
      <c r="N74" s="26"/>
      <c r="O74" s="26"/>
    </row>
    <row r="75" spans="1:169">
      <c r="A75" s="606"/>
      <c r="B75" s="608"/>
      <c r="C75" s="608"/>
      <c r="D75" s="588"/>
      <c r="E75" s="590"/>
      <c r="F75" s="592"/>
      <c r="G75" s="405"/>
      <c r="H75" s="581"/>
      <c r="I75" s="581"/>
      <c r="J75" s="581"/>
      <c r="K75" s="581"/>
      <c r="L75" s="581"/>
      <c r="M75" s="618"/>
      <c r="N75" s="26"/>
      <c r="O75" s="26"/>
    </row>
    <row r="76" spans="1:169">
      <c r="A76" s="606"/>
      <c r="B76" s="608"/>
      <c r="C76" s="608"/>
      <c r="D76" s="588"/>
      <c r="E76" s="590"/>
      <c r="F76" s="592"/>
      <c r="G76" s="405"/>
      <c r="H76" s="581"/>
      <c r="I76" s="581"/>
      <c r="J76" s="581"/>
      <c r="K76" s="581"/>
      <c r="L76" s="581"/>
      <c r="M76" s="618"/>
      <c r="N76" s="26"/>
      <c r="O76" s="26"/>
    </row>
    <row r="77" spans="1:169">
      <c r="A77" s="606"/>
      <c r="B77" s="608"/>
      <c r="C77" s="608"/>
      <c r="D77" s="588"/>
      <c r="E77" s="590"/>
      <c r="F77" s="592"/>
      <c r="G77" s="405"/>
      <c r="H77" s="581"/>
      <c r="I77" s="581"/>
      <c r="J77" s="581"/>
      <c r="K77" s="581"/>
      <c r="L77" s="581"/>
      <c r="M77" s="618"/>
      <c r="N77" s="26"/>
      <c r="O77" s="26"/>
    </row>
    <row r="78" spans="1:169" ht="15" thickBot="1">
      <c r="A78" s="606"/>
      <c r="B78" s="608"/>
      <c r="C78" s="608"/>
      <c r="D78" s="588"/>
      <c r="E78" s="590"/>
      <c r="F78" s="592"/>
      <c r="G78" s="405"/>
      <c r="H78" s="581"/>
      <c r="I78" s="581"/>
      <c r="J78" s="581"/>
      <c r="K78" s="581"/>
      <c r="L78" s="581"/>
      <c r="M78" s="618"/>
      <c r="N78" s="26"/>
      <c r="O78" s="26"/>
    </row>
    <row r="79" spans="1:169" ht="15" customHeight="1">
      <c r="A79" s="605">
        <f>'7- Mapa Final'!A80</f>
        <v>8</v>
      </c>
      <c r="B79" s="607" t="str">
        <f>'7- Mapa Final'!B80</f>
        <v>Incendio dentro de la edificación</v>
      </c>
      <c r="C79" s="607" t="str">
        <f>'7- Mapa Final'!C80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79" s="587" t="str">
        <f>'7- Mapa Final'!J80</f>
        <v>Muy Baja - 1</v>
      </c>
      <c r="E79" s="589" t="str">
        <f>'7- Mapa Final'!K80</f>
        <v>Leve - 1</v>
      </c>
      <c r="F79" s="591" t="str">
        <f>'7- Mapa Final'!M80</f>
        <v>Bajo - 1</v>
      </c>
      <c r="G79" s="404"/>
      <c r="H79" s="580"/>
      <c r="I79" s="580"/>
      <c r="J79" s="580"/>
      <c r="K79" s="580"/>
      <c r="L79" s="580"/>
      <c r="M79" s="617"/>
    </row>
    <row r="80" spans="1:169">
      <c r="A80" s="606"/>
      <c r="B80" s="608"/>
      <c r="C80" s="608"/>
      <c r="D80" s="588"/>
      <c r="E80" s="590"/>
      <c r="F80" s="592"/>
      <c r="G80" s="405"/>
      <c r="H80" s="581"/>
      <c r="I80" s="581"/>
      <c r="J80" s="581"/>
      <c r="K80" s="581"/>
      <c r="L80" s="581"/>
      <c r="M80" s="618"/>
    </row>
    <row r="81" spans="1:13">
      <c r="A81" s="606"/>
      <c r="B81" s="608"/>
      <c r="C81" s="608"/>
      <c r="D81" s="588"/>
      <c r="E81" s="590"/>
      <c r="F81" s="592"/>
      <c r="G81" s="405"/>
      <c r="H81" s="581"/>
      <c r="I81" s="581"/>
      <c r="J81" s="581"/>
      <c r="K81" s="581"/>
      <c r="L81" s="581"/>
      <c r="M81" s="618"/>
    </row>
    <row r="82" spans="1:13">
      <c r="A82" s="606"/>
      <c r="B82" s="608"/>
      <c r="C82" s="608"/>
      <c r="D82" s="588"/>
      <c r="E82" s="590"/>
      <c r="F82" s="592"/>
      <c r="G82" s="405"/>
      <c r="H82" s="581"/>
      <c r="I82" s="581"/>
      <c r="J82" s="581"/>
      <c r="K82" s="581"/>
      <c r="L82" s="581"/>
      <c r="M82" s="618"/>
    </row>
    <row r="83" spans="1:13">
      <c r="A83" s="606"/>
      <c r="B83" s="608"/>
      <c r="C83" s="608"/>
      <c r="D83" s="588"/>
      <c r="E83" s="590"/>
      <c r="F83" s="592"/>
      <c r="G83" s="405"/>
      <c r="H83" s="581"/>
      <c r="I83" s="581"/>
      <c r="J83" s="581"/>
      <c r="K83" s="581"/>
      <c r="L83" s="581"/>
      <c r="M83" s="618"/>
    </row>
    <row r="84" spans="1:13">
      <c r="A84" s="606"/>
      <c r="B84" s="608"/>
      <c r="C84" s="608"/>
      <c r="D84" s="588"/>
      <c r="E84" s="590"/>
      <c r="F84" s="592"/>
      <c r="G84" s="405"/>
      <c r="H84" s="581"/>
      <c r="I84" s="581"/>
      <c r="J84" s="581"/>
      <c r="K84" s="581"/>
      <c r="L84" s="581"/>
      <c r="M84" s="618"/>
    </row>
    <row r="85" spans="1:13">
      <c r="A85" s="606"/>
      <c r="B85" s="608"/>
      <c r="C85" s="608"/>
      <c r="D85" s="588"/>
      <c r="E85" s="590"/>
      <c r="F85" s="592"/>
      <c r="G85" s="405"/>
      <c r="H85" s="581"/>
      <c r="I85" s="581"/>
      <c r="J85" s="581"/>
      <c r="K85" s="581"/>
      <c r="L85" s="581"/>
      <c r="M85" s="618"/>
    </row>
    <row r="86" spans="1:13">
      <c r="A86" s="606"/>
      <c r="B86" s="608"/>
      <c r="C86" s="608"/>
      <c r="D86" s="588"/>
      <c r="E86" s="590"/>
      <c r="F86" s="592"/>
      <c r="G86" s="405"/>
      <c r="H86" s="581"/>
      <c r="I86" s="581"/>
      <c r="J86" s="581"/>
      <c r="K86" s="581"/>
      <c r="L86" s="581"/>
      <c r="M86" s="618"/>
    </row>
    <row r="87" spans="1:13">
      <c r="A87" s="606"/>
      <c r="B87" s="608"/>
      <c r="C87" s="608"/>
      <c r="D87" s="588"/>
      <c r="E87" s="590"/>
      <c r="F87" s="592"/>
      <c r="G87" s="405"/>
      <c r="H87" s="581"/>
      <c r="I87" s="581"/>
      <c r="J87" s="581"/>
      <c r="K87" s="581"/>
      <c r="L87" s="581"/>
      <c r="M87" s="618"/>
    </row>
    <row r="88" spans="1:13" ht="15" thickBot="1">
      <c r="A88" s="606"/>
      <c r="B88" s="608"/>
      <c r="C88" s="608"/>
      <c r="D88" s="588"/>
      <c r="E88" s="590"/>
      <c r="F88" s="592"/>
      <c r="G88" s="405"/>
      <c r="H88" s="581"/>
      <c r="I88" s="581"/>
      <c r="J88" s="581"/>
      <c r="K88" s="581"/>
      <c r="L88" s="581"/>
      <c r="M88" s="618"/>
    </row>
    <row r="89" spans="1:13" ht="15" customHeight="1">
      <c r="A89" s="605">
        <f>'7- Mapa Final'!A90</f>
        <v>9</v>
      </c>
      <c r="B89" s="607" t="str">
        <f>'7- Mapa Final'!B90</f>
        <v>Inundación dentro de la edificación</v>
      </c>
      <c r="C89" s="607" t="str">
        <f>'7- Mapa Final'!C90</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89" s="587" t="str">
        <f>'7- Mapa Final'!J90</f>
        <v>Muy Baja - 1</v>
      </c>
      <c r="E89" s="589" t="str">
        <f>'7- Mapa Final'!K90</f>
        <v>Leve - 1</v>
      </c>
      <c r="F89" s="591" t="str">
        <f>'7- Mapa Final'!M90</f>
        <v>Bajo - 1</v>
      </c>
      <c r="G89" s="404"/>
      <c r="H89" s="580"/>
      <c r="I89" s="580"/>
      <c r="J89" s="580"/>
      <c r="K89" s="580"/>
      <c r="L89" s="580"/>
      <c r="M89" s="617"/>
    </row>
    <row r="90" spans="1:13">
      <c r="A90" s="606"/>
      <c r="B90" s="608"/>
      <c r="C90" s="608"/>
      <c r="D90" s="588"/>
      <c r="E90" s="590"/>
      <c r="F90" s="592"/>
      <c r="G90" s="405"/>
      <c r="H90" s="581"/>
      <c r="I90" s="581"/>
      <c r="J90" s="581"/>
      <c r="K90" s="581"/>
      <c r="L90" s="581"/>
      <c r="M90" s="618"/>
    </row>
    <row r="91" spans="1:13">
      <c r="A91" s="606"/>
      <c r="B91" s="608"/>
      <c r="C91" s="608"/>
      <c r="D91" s="588"/>
      <c r="E91" s="590"/>
      <c r="F91" s="592"/>
      <c r="G91" s="405"/>
      <c r="H91" s="581"/>
      <c r="I91" s="581"/>
      <c r="J91" s="581"/>
      <c r="K91" s="581"/>
      <c r="L91" s="581"/>
      <c r="M91" s="618"/>
    </row>
    <row r="92" spans="1:13">
      <c r="A92" s="606"/>
      <c r="B92" s="608"/>
      <c r="C92" s="608"/>
      <c r="D92" s="588"/>
      <c r="E92" s="590"/>
      <c r="F92" s="592"/>
      <c r="G92" s="405"/>
      <c r="H92" s="581"/>
      <c r="I92" s="581"/>
      <c r="J92" s="581"/>
      <c r="K92" s="581"/>
      <c r="L92" s="581"/>
      <c r="M92" s="618"/>
    </row>
    <row r="93" spans="1:13">
      <c r="A93" s="606"/>
      <c r="B93" s="608"/>
      <c r="C93" s="608"/>
      <c r="D93" s="588"/>
      <c r="E93" s="590"/>
      <c r="F93" s="592"/>
      <c r="G93" s="405"/>
      <c r="H93" s="581"/>
      <c r="I93" s="581"/>
      <c r="J93" s="581"/>
      <c r="K93" s="581"/>
      <c r="L93" s="581"/>
      <c r="M93" s="618"/>
    </row>
    <row r="94" spans="1:13">
      <c r="A94" s="606"/>
      <c r="B94" s="608"/>
      <c r="C94" s="608"/>
      <c r="D94" s="588"/>
      <c r="E94" s="590"/>
      <c r="F94" s="592"/>
      <c r="G94" s="405"/>
      <c r="H94" s="581"/>
      <c r="I94" s="581"/>
      <c r="J94" s="581"/>
      <c r="K94" s="581"/>
      <c r="L94" s="581"/>
      <c r="M94" s="618"/>
    </row>
    <row r="95" spans="1:13">
      <c r="A95" s="606"/>
      <c r="B95" s="608"/>
      <c r="C95" s="608"/>
      <c r="D95" s="588"/>
      <c r="E95" s="590"/>
      <c r="F95" s="592"/>
      <c r="G95" s="405"/>
      <c r="H95" s="581"/>
      <c r="I95" s="581"/>
      <c r="J95" s="581"/>
      <c r="K95" s="581"/>
      <c r="L95" s="581"/>
      <c r="M95" s="618"/>
    </row>
    <row r="96" spans="1:13">
      <c r="A96" s="606"/>
      <c r="B96" s="608"/>
      <c r="C96" s="608"/>
      <c r="D96" s="588"/>
      <c r="E96" s="590"/>
      <c r="F96" s="592"/>
      <c r="G96" s="405"/>
      <c r="H96" s="581"/>
      <c r="I96" s="581"/>
      <c r="J96" s="581"/>
      <c r="K96" s="581"/>
      <c r="L96" s="581"/>
      <c r="M96" s="618"/>
    </row>
    <row r="97" spans="1:13">
      <c r="A97" s="606"/>
      <c r="B97" s="608"/>
      <c r="C97" s="608"/>
      <c r="D97" s="588"/>
      <c r="E97" s="590"/>
      <c r="F97" s="592"/>
      <c r="G97" s="405"/>
      <c r="H97" s="581"/>
      <c r="I97" s="581"/>
      <c r="J97" s="581"/>
      <c r="K97" s="581"/>
      <c r="L97" s="581"/>
      <c r="M97" s="618"/>
    </row>
    <row r="98" spans="1:13" ht="15" thickBot="1">
      <c r="A98" s="606"/>
      <c r="B98" s="608"/>
      <c r="C98" s="608"/>
      <c r="D98" s="588"/>
      <c r="E98" s="590"/>
      <c r="F98" s="592"/>
      <c r="G98" s="405"/>
      <c r="H98" s="581"/>
      <c r="I98" s="581"/>
      <c r="J98" s="581"/>
      <c r="K98" s="581"/>
      <c r="L98" s="581"/>
      <c r="M98" s="618"/>
    </row>
    <row r="99" spans="1:13" ht="15" customHeight="1">
      <c r="A99" s="605">
        <f>'7- Mapa Final'!A100</f>
        <v>10</v>
      </c>
      <c r="B99" s="607" t="str">
        <f>'7- Mapa Final'!B100</f>
        <v>Diferencia entre el inventario Fisico y el Kardex (SICOF)-selectivo</v>
      </c>
      <c r="C99" s="607" t="str">
        <f>'7- Mapa Final'!C100</f>
        <v>El Kardex del almacen no refleja la realidad fisica del inventario</v>
      </c>
      <c r="D99" s="587" t="str">
        <f>'7- Mapa Final'!J100</f>
        <v>Muy Baja - 1</v>
      </c>
      <c r="E99" s="589" t="str">
        <f>'7- Mapa Final'!K100</f>
        <v>Leve - 1</v>
      </c>
      <c r="F99" s="591" t="str">
        <f>'7- Mapa Final'!M100</f>
        <v>Bajo - 1</v>
      </c>
      <c r="G99" s="404"/>
      <c r="H99" s="580"/>
      <c r="I99" s="580"/>
      <c r="J99" s="580"/>
      <c r="K99" s="580"/>
      <c r="L99" s="580"/>
      <c r="M99" s="617"/>
    </row>
    <row r="100" spans="1:13">
      <c r="A100" s="606"/>
      <c r="B100" s="608"/>
      <c r="C100" s="608"/>
      <c r="D100" s="588"/>
      <c r="E100" s="590"/>
      <c r="F100" s="592"/>
      <c r="G100" s="405"/>
      <c r="H100" s="581"/>
      <c r="I100" s="581"/>
      <c r="J100" s="581"/>
      <c r="K100" s="581"/>
      <c r="L100" s="581"/>
      <c r="M100" s="618"/>
    </row>
    <row r="101" spans="1:13">
      <c r="A101" s="606"/>
      <c r="B101" s="608"/>
      <c r="C101" s="608"/>
      <c r="D101" s="588"/>
      <c r="E101" s="590"/>
      <c r="F101" s="592"/>
      <c r="G101" s="405"/>
      <c r="H101" s="581"/>
      <c r="I101" s="581"/>
      <c r="J101" s="581"/>
      <c r="K101" s="581"/>
      <c r="L101" s="581"/>
      <c r="M101" s="618"/>
    </row>
    <row r="102" spans="1:13">
      <c r="A102" s="606"/>
      <c r="B102" s="608"/>
      <c r="C102" s="608"/>
      <c r="D102" s="588"/>
      <c r="E102" s="590"/>
      <c r="F102" s="592"/>
      <c r="G102" s="405"/>
      <c r="H102" s="581"/>
      <c r="I102" s="581"/>
      <c r="J102" s="581"/>
      <c r="K102" s="581"/>
      <c r="L102" s="581"/>
      <c r="M102" s="618"/>
    </row>
    <row r="103" spans="1:13">
      <c r="A103" s="606"/>
      <c r="B103" s="608"/>
      <c r="C103" s="608"/>
      <c r="D103" s="588"/>
      <c r="E103" s="590"/>
      <c r="F103" s="592"/>
      <c r="G103" s="405"/>
      <c r="H103" s="581"/>
      <c r="I103" s="581"/>
      <c r="J103" s="581"/>
      <c r="K103" s="581"/>
      <c r="L103" s="581"/>
      <c r="M103" s="618"/>
    </row>
    <row r="104" spans="1:13">
      <c r="A104" s="606"/>
      <c r="B104" s="608"/>
      <c r="C104" s="608"/>
      <c r="D104" s="588"/>
      <c r="E104" s="590"/>
      <c r="F104" s="592"/>
      <c r="G104" s="405"/>
      <c r="H104" s="581"/>
      <c r="I104" s="581"/>
      <c r="J104" s="581"/>
      <c r="K104" s="581"/>
      <c r="L104" s="581"/>
      <c r="M104" s="618"/>
    </row>
    <row r="105" spans="1:13">
      <c r="A105" s="606"/>
      <c r="B105" s="608"/>
      <c r="C105" s="608"/>
      <c r="D105" s="588"/>
      <c r="E105" s="590"/>
      <c r="F105" s="592"/>
      <c r="G105" s="405"/>
      <c r="H105" s="581"/>
      <c r="I105" s="581"/>
      <c r="J105" s="581"/>
      <c r="K105" s="581"/>
      <c r="L105" s="581"/>
      <c r="M105" s="618"/>
    </row>
    <row r="106" spans="1:13">
      <c r="A106" s="606"/>
      <c r="B106" s="608"/>
      <c r="C106" s="608"/>
      <c r="D106" s="588"/>
      <c r="E106" s="590"/>
      <c r="F106" s="592"/>
      <c r="G106" s="405"/>
      <c r="H106" s="581"/>
      <c r="I106" s="581"/>
      <c r="J106" s="581"/>
      <c r="K106" s="581"/>
      <c r="L106" s="581"/>
      <c r="M106" s="618"/>
    </row>
    <row r="107" spans="1:13">
      <c r="A107" s="606"/>
      <c r="B107" s="608"/>
      <c r="C107" s="608"/>
      <c r="D107" s="588"/>
      <c r="E107" s="590"/>
      <c r="F107" s="592"/>
      <c r="G107" s="405"/>
      <c r="H107" s="581"/>
      <c r="I107" s="581"/>
      <c r="J107" s="581"/>
      <c r="K107" s="581"/>
      <c r="L107" s="581"/>
      <c r="M107" s="618"/>
    </row>
    <row r="108" spans="1:13" ht="15" thickBot="1">
      <c r="A108" s="606"/>
      <c r="B108" s="608"/>
      <c r="C108" s="608"/>
      <c r="D108" s="588"/>
      <c r="E108" s="590"/>
      <c r="F108" s="592"/>
      <c r="G108" s="405"/>
      <c r="H108" s="581"/>
      <c r="I108" s="581"/>
      <c r="J108" s="581"/>
      <c r="K108" s="581"/>
      <c r="L108" s="581"/>
      <c r="M108" s="618"/>
    </row>
    <row r="109" spans="1:13" ht="15" customHeight="1">
      <c r="A109" s="605">
        <f>'7- Mapa Final'!A110</f>
        <v>11</v>
      </c>
      <c r="B109" s="607" t="str">
        <f>'7- Mapa Final'!B110</f>
        <v>Daños en los equipos instalados en los inmuebles a cargo del Seccional, por falta de mantenimiento</v>
      </c>
      <c r="C109" s="607" t="str">
        <f>'7- Mapa Final'!C110</f>
        <v>Posibilidad de cortes en servicios de energía, agua, ascensores, que afecten el normal funcionamiento de las dependencias ubicadas en los inmuebles a cargo  del nivel centra</v>
      </c>
      <c r="D109" s="587" t="str">
        <f>'7- Mapa Final'!J110</f>
        <v>Muy Baja - 1</v>
      </c>
      <c r="E109" s="589" t="str">
        <f>'7- Mapa Final'!K110</f>
        <v>Leve - 1</v>
      </c>
      <c r="F109" s="591" t="str">
        <f>'7- Mapa Final'!M110</f>
        <v>Bajo - 1</v>
      </c>
      <c r="G109" s="404"/>
      <c r="H109" s="580"/>
      <c r="I109" s="580"/>
      <c r="J109" s="580"/>
      <c r="K109" s="580"/>
      <c r="L109" s="580"/>
      <c r="M109" s="617"/>
    </row>
    <row r="110" spans="1:13">
      <c r="A110" s="606"/>
      <c r="B110" s="608"/>
      <c r="C110" s="608"/>
      <c r="D110" s="588"/>
      <c r="E110" s="590"/>
      <c r="F110" s="592"/>
      <c r="G110" s="405"/>
      <c r="H110" s="581"/>
      <c r="I110" s="581"/>
      <c r="J110" s="581"/>
      <c r="K110" s="581"/>
      <c r="L110" s="581"/>
      <c r="M110" s="618"/>
    </row>
    <row r="111" spans="1:13">
      <c r="A111" s="606"/>
      <c r="B111" s="608"/>
      <c r="C111" s="608"/>
      <c r="D111" s="588"/>
      <c r="E111" s="590"/>
      <c r="F111" s="592"/>
      <c r="G111" s="405"/>
      <c r="H111" s="581"/>
      <c r="I111" s="581"/>
      <c r="J111" s="581"/>
      <c r="K111" s="581"/>
      <c r="L111" s="581"/>
      <c r="M111" s="618"/>
    </row>
    <row r="112" spans="1:13">
      <c r="A112" s="606"/>
      <c r="B112" s="608"/>
      <c r="C112" s="608"/>
      <c r="D112" s="588"/>
      <c r="E112" s="590"/>
      <c r="F112" s="592"/>
      <c r="G112" s="405"/>
      <c r="H112" s="581"/>
      <c r="I112" s="581"/>
      <c r="J112" s="581"/>
      <c r="K112" s="581"/>
      <c r="L112" s="581"/>
      <c r="M112" s="618"/>
    </row>
    <row r="113" spans="1:13">
      <c r="A113" s="606"/>
      <c r="B113" s="608"/>
      <c r="C113" s="608"/>
      <c r="D113" s="588"/>
      <c r="E113" s="590"/>
      <c r="F113" s="592"/>
      <c r="G113" s="405"/>
      <c r="H113" s="581"/>
      <c r="I113" s="581"/>
      <c r="J113" s="581"/>
      <c r="K113" s="581"/>
      <c r="L113" s="581"/>
      <c r="M113" s="618"/>
    </row>
    <row r="114" spans="1:13">
      <c r="A114" s="606"/>
      <c r="B114" s="608"/>
      <c r="C114" s="608"/>
      <c r="D114" s="588"/>
      <c r="E114" s="590"/>
      <c r="F114" s="592"/>
      <c r="G114" s="405"/>
      <c r="H114" s="581"/>
      <c r="I114" s="581"/>
      <c r="J114" s="581"/>
      <c r="K114" s="581"/>
      <c r="L114" s="581"/>
      <c r="M114" s="618"/>
    </row>
    <row r="115" spans="1:13">
      <c r="A115" s="606"/>
      <c r="B115" s="608"/>
      <c r="C115" s="608"/>
      <c r="D115" s="588"/>
      <c r="E115" s="590"/>
      <c r="F115" s="592"/>
      <c r="G115" s="405"/>
      <c r="H115" s="581"/>
      <c r="I115" s="581"/>
      <c r="J115" s="581"/>
      <c r="K115" s="581"/>
      <c r="L115" s="581"/>
      <c r="M115" s="618"/>
    </row>
    <row r="116" spans="1:13">
      <c r="A116" s="606"/>
      <c r="B116" s="608"/>
      <c r="C116" s="608"/>
      <c r="D116" s="588"/>
      <c r="E116" s="590"/>
      <c r="F116" s="592"/>
      <c r="G116" s="405"/>
      <c r="H116" s="581"/>
      <c r="I116" s="581"/>
      <c r="J116" s="581"/>
      <c r="K116" s="581"/>
      <c r="L116" s="581"/>
      <c r="M116" s="618"/>
    </row>
    <row r="117" spans="1:13">
      <c r="A117" s="606"/>
      <c r="B117" s="608"/>
      <c r="C117" s="608"/>
      <c r="D117" s="588"/>
      <c r="E117" s="590"/>
      <c r="F117" s="592"/>
      <c r="G117" s="405"/>
      <c r="H117" s="581"/>
      <c r="I117" s="581"/>
      <c r="J117" s="581"/>
      <c r="K117" s="581"/>
      <c r="L117" s="581"/>
      <c r="M117" s="618"/>
    </row>
    <row r="118" spans="1:13" ht="15" thickBot="1">
      <c r="A118" s="606"/>
      <c r="B118" s="608"/>
      <c r="C118" s="608"/>
      <c r="D118" s="588"/>
      <c r="E118" s="590"/>
      <c r="F118" s="592"/>
      <c r="G118" s="405"/>
      <c r="H118" s="581"/>
      <c r="I118" s="581"/>
      <c r="J118" s="581"/>
      <c r="K118" s="581"/>
      <c r="L118" s="581"/>
      <c r="M118" s="618"/>
    </row>
    <row r="119" spans="1:13" ht="15" customHeight="1">
      <c r="A119" s="605">
        <f>'7- Mapa Final'!A120</f>
        <v>12</v>
      </c>
      <c r="B119" s="607" t="str">
        <f>'7- Mapa Final'!B120</f>
        <v xml:space="preserve">Recibir dádivas o beneficios a nombre propio o de terceros para  afectar la seguridad o confidencialidad de la información   </v>
      </c>
      <c r="C119" s="607" t="str">
        <f>'7- Mapa Final'!C120</f>
        <v>Recibir dádivas o beneficios a nombre propio o de terceros por   revelar información confidencial,  alterar, retener o no publicar información.</v>
      </c>
      <c r="D119" s="587" t="str">
        <f>'7- Mapa Final'!J120</f>
        <v>Muy Baja - 1</v>
      </c>
      <c r="E119" s="589" t="str">
        <f>'7- Mapa Final'!K120</f>
        <v>Catastrófico - 5</v>
      </c>
      <c r="F119" s="591" t="str">
        <f>'7- Mapa Final'!M120</f>
        <v>Extremo - 5</v>
      </c>
      <c r="G119" s="404"/>
      <c r="H119" s="580"/>
      <c r="I119" s="580"/>
      <c r="J119" s="580"/>
      <c r="K119" s="580"/>
      <c r="L119" s="580"/>
      <c r="M119" s="617"/>
    </row>
    <row r="120" spans="1:13">
      <c r="A120" s="606"/>
      <c r="B120" s="608"/>
      <c r="C120" s="608"/>
      <c r="D120" s="588"/>
      <c r="E120" s="590"/>
      <c r="F120" s="592"/>
      <c r="G120" s="405"/>
      <c r="H120" s="581"/>
      <c r="I120" s="581"/>
      <c r="J120" s="581"/>
      <c r="K120" s="581"/>
      <c r="L120" s="581"/>
      <c r="M120" s="618"/>
    </row>
    <row r="121" spans="1:13">
      <c r="A121" s="606"/>
      <c r="B121" s="608"/>
      <c r="C121" s="608"/>
      <c r="D121" s="588"/>
      <c r="E121" s="590"/>
      <c r="F121" s="592"/>
      <c r="G121" s="405"/>
      <c r="H121" s="581"/>
      <c r="I121" s="581"/>
      <c r="J121" s="581"/>
      <c r="K121" s="581"/>
      <c r="L121" s="581"/>
      <c r="M121" s="618"/>
    </row>
    <row r="122" spans="1:13">
      <c r="A122" s="606"/>
      <c r="B122" s="608"/>
      <c r="C122" s="608"/>
      <c r="D122" s="588"/>
      <c r="E122" s="590"/>
      <c r="F122" s="592"/>
      <c r="G122" s="405"/>
      <c r="H122" s="581"/>
      <c r="I122" s="581"/>
      <c r="J122" s="581"/>
      <c r="K122" s="581"/>
      <c r="L122" s="581"/>
      <c r="M122" s="618"/>
    </row>
    <row r="123" spans="1:13">
      <c r="A123" s="606"/>
      <c r="B123" s="608"/>
      <c r="C123" s="608"/>
      <c r="D123" s="588"/>
      <c r="E123" s="590"/>
      <c r="F123" s="592"/>
      <c r="G123" s="405"/>
      <c r="H123" s="581"/>
      <c r="I123" s="581"/>
      <c r="J123" s="581"/>
      <c r="K123" s="581"/>
      <c r="L123" s="581"/>
      <c r="M123" s="618"/>
    </row>
    <row r="124" spans="1:13">
      <c r="A124" s="606"/>
      <c r="B124" s="608"/>
      <c r="C124" s="608"/>
      <c r="D124" s="588"/>
      <c r="E124" s="590"/>
      <c r="F124" s="592"/>
      <c r="G124" s="405"/>
      <c r="H124" s="581"/>
      <c r="I124" s="581"/>
      <c r="J124" s="581"/>
      <c r="K124" s="581"/>
      <c r="L124" s="581"/>
      <c r="M124" s="618"/>
    </row>
    <row r="125" spans="1:13">
      <c r="A125" s="606"/>
      <c r="B125" s="608"/>
      <c r="C125" s="608"/>
      <c r="D125" s="588"/>
      <c r="E125" s="590"/>
      <c r="F125" s="592"/>
      <c r="G125" s="405"/>
      <c r="H125" s="581"/>
      <c r="I125" s="581"/>
      <c r="J125" s="581"/>
      <c r="K125" s="581"/>
      <c r="L125" s="581"/>
      <c r="M125" s="618"/>
    </row>
    <row r="126" spans="1:13">
      <c r="A126" s="606"/>
      <c r="B126" s="608"/>
      <c r="C126" s="608"/>
      <c r="D126" s="588"/>
      <c r="E126" s="590"/>
      <c r="F126" s="592"/>
      <c r="G126" s="405"/>
      <c r="H126" s="581"/>
      <c r="I126" s="581"/>
      <c r="J126" s="581"/>
      <c r="K126" s="581"/>
      <c r="L126" s="581"/>
      <c r="M126" s="618"/>
    </row>
    <row r="127" spans="1:13">
      <c r="A127" s="606"/>
      <c r="B127" s="608"/>
      <c r="C127" s="608"/>
      <c r="D127" s="588"/>
      <c r="E127" s="590"/>
      <c r="F127" s="592"/>
      <c r="G127" s="405"/>
      <c r="H127" s="581"/>
      <c r="I127" s="581"/>
      <c r="J127" s="581"/>
      <c r="K127" s="581"/>
      <c r="L127" s="581"/>
      <c r="M127" s="618"/>
    </row>
    <row r="128" spans="1:13" ht="15" thickBot="1">
      <c r="A128" s="606"/>
      <c r="B128" s="608"/>
      <c r="C128" s="608"/>
      <c r="D128" s="588"/>
      <c r="E128" s="590"/>
      <c r="F128" s="592"/>
      <c r="G128" s="405"/>
      <c r="H128" s="581"/>
      <c r="I128" s="581"/>
      <c r="J128" s="581"/>
      <c r="K128" s="581"/>
      <c r="L128" s="581"/>
      <c r="M128" s="618"/>
    </row>
    <row r="129" spans="1:13" ht="15" customHeight="1">
      <c r="A129" s="605">
        <f>'7- Mapa Final'!A130</f>
        <v>13</v>
      </c>
      <c r="B129" s="607" t="str">
        <f>'7- Mapa Final'!B130</f>
        <v>Ofrecer, prometer, entregar, aceptar o solicitar una ventaja indebida  para influir  en la toma de decisiones  para  la adquisición de predios en donación.</v>
      </c>
      <c r="C129" s="607" t="str">
        <f>'7- Mapa Final'!C130</f>
        <v>Cuando se emite un concepto favorable que conlleve a la adquisición de un predio por donación omitiendo el cumplimiento de los requisitos establecidos, con el fin de favorecer intereses particulares.</v>
      </c>
      <c r="D129" s="587" t="str">
        <f>'7- Mapa Final'!J130</f>
        <v>Media - 3</v>
      </c>
      <c r="E129" s="589" t="str">
        <f>'7- Mapa Final'!K130</f>
        <v>Menor - 2</v>
      </c>
      <c r="F129" s="591" t="str">
        <f>'7- Mapa Final'!M130</f>
        <v>Moderado - 6</v>
      </c>
      <c r="G129" s="404"/>
      <c r="H129" s="580"/>
      <c r="I129" s="580"/>
      <c r="J129" s="580"/>
      <c r="K129" s="580"/>
      <c r="L129" s="580"/>
      <c r="M129" s="617"/>
    </row>
    <row r="130" spans="1:13">
      <c r="A130" s="606"/>
      <c r="B130" s="608"/>
      <c r="C130" s="608"/>
      <c r="D130" s="588"/>
      <c r="E130" s="590"/>
      <c r="F130" s="592"/>
      <c r="G130" s="405"/>
      <c r="H130" s="581"/>
      <c r="I130" s="581"/>
      <c r="J130" s="581"/>
      <c r="K130" s="581"/>
      <c r="L130" s="581"/>
      <c r="M130" s="618"/>
    </row>
    <row r="131" spans="1:13">
      <c r="A131" s="606"/>
      <c r="B131" s="608"/>
      <c r="C131" s="608"/>
      <c r="D131" s="588"/>
      <c r="E131" s="590"/>
      <c r="F131" s="592"/>
      <c r="G131" s="405"/>
      <c r="H131" s="581"/>
      <c r="I131" s="581"/>
      <c r="J131" s="581"/>
      <c r="K131" s="581"/>
      <c r="L131" s="581"/>
      <c r="M131" s="618"/>
    </row>
    <row r="132" spans="1:13">
      <c r="A132" s="606"/>
      <c r="B132" s="608"/>
      <c r="C132" s="608"/>
      <c r="D132" s="588"/>
      <c r="E132" s="590"/>
      <c r="F132" s="592"/>
      <c r="G132" s="405"/>
      <c r="H132" s="581"/>
      <c r="I132" s="581"/>
      <c r="J132" s="581"/>
      <c r="K132" s="581"/>
      <c r="L132" s="581"/>
      <c r="M132" s="618"/>
    </row>
    <row r="133" spans="1:13">
      <c r="A133" s="606"/>
      <c r="B133" s="608"/>
      <c r="C133" s="608"/>
      <c r="D133" s="588"/>
      <c r="E133" s="590"/>
      <c r="F133" s="592"/>
      <c r="G133" s="405"/>
      <c r="H133" s="581"/>
      <c r="I133" s="581"/>
      <c r="J133" s="581"/>
      <c r="K133" s="581"/>
      <c r="L133" s="581"/>
      <c r="M133" s="618"/>
    </row>
    <row r="134" spans="1:13">
      <c r="A134" s="606"/>
      <c r="B134" s="608"/>
      <c r="C134" s="608"/>
      <c r="D134" s="588"/>
      <c r="E134" s="590"/>
      <c r="F134" s="592"/>
      <c r="G134" s="405"/>
      <c r="H134" s="581"/>
      <c r="I134" s="581"/>
      <c r="J134" s="581"/>
      <c r="K134" s="581"/>
      <c r="L134" s="581"/>
      <c r="M134" s="618"/>
    </row>
    <row r="135" spans="1:13">
      <c r="A135" s="606"/>
      <c r="B135" s="608"/>
      <c r="C135" s="608"/>
      <c r="D135" s="588"/>
      <c r="E135" s="590"/>
      <c r="F135" s="592"/>
      <c r="G135" s="405"/>
      <c r="H135" s="581"/>
      <c r="I135" s="581"/>
      <c r="J135" s="581"/>
      <c r="K135" s="581"/>
      <c r="L135" s="581"/>
      <c r="M135" s="618"/>
    </row>
    <row r="136" spans="1:13">
      <c r="A136" s="606"/>
      <c r="B136" s="608"/>
      <c r="C136" s="608"/>
      <c r="D136" s="588"/>
      <c r="E136" s="590"/>
      <c r="F136" s="592"/>
      <c r="G136" s="405"/>
      <c r="H136" s="581"/>
      <c r="I136" s="581"/>
      <c r="J136" s="581"/>
      <c r="K136" s="581"/>
      <c r="L136" s="581"/>
      <c r="M136" s="618"/>
    </row>
    <row r="137" spans="1:13">
      <c r="A137" s="606"/>
      <c r="B137" s="608"/>
      <c r="C137" s="608"/>
      <c r="D137" s="588"/>
      <c r="E137" s="590"/>
      <c r="F137" s="592"/>
      <c r="G137" s="405"/>
      <c r="H137" s="581"/>
      <c r="I137" s="581"/>
      <c r="J137" s="581"/>
      <c r="K137" s="581"/>
      <c r="L137" s="581"/>
      <c r="M137" s="618"/>
    </row>
    <row r="138" spans="1:13" ht="15" thickBot="1">
      <c r="A138" s="606"/>
      <c r="B138" s="608"/>
      <c r="C138" s="608"/>
      <c r="D138" s="588"/>
      <c r="E138" s="590"/>
      <c r="F138" s="592"/>
      <c r="G138" s="405"/>
      <c r="H138" s="581"/>
      <c r="I138" s="581"/>
      <c r="J138" s="581"/>
      <c r="K138" s="581"/>
      <c r="L138" s="581"/>
      <c r="M138" s="618"/>
    </row>
    <row r="139" spans="1:13" ht="15" customHeight="1">
      <c r="A139" s="605">
        <f>'7- Mapa Final'!A140</f>
        <v>14</v>
      </c>
      <c r="B139" s="607">
        <f>'7- Mapa Final'!B140</f>
        <v>0</v>
      </c>
      <c r="C139" s="607">
        <f>'7- Mapa Final'!C140</f>
        <v>0</v>
      </c>
      <c r="D139" s="587">
        <f>'7- Mapa Final'!J140</f>
        <v>0</v>
      </c>
      <c r="E139" s="589">
        <f>'7- Mapa Final'!K140</f>
        <v>0</v>
      </c>
      <c r="F139" s="591">
        <f>'7- Mapa Final'!M140</f>
        <v>0</v>
      </c>
      <c r="G139" s="404"/>
      <c r="H139" s="580"/>
      <c r="I139" s="580"/>
      <c r="J139" s="580"/>
      <c r="K139" s="580"/>
      <c r="L139" s="580"/>
      <c r="M139" s="617"/>
    </row>
    <row r="140" spans="1:13">
      <c r="A140" s="606"/>
      <c r="B140" s="608"/>
      <c r="C140" s="608"/>
      <c r="D140" s="588"/>
      <c r="E140" s="590"/>
      <c r="F140" s="592"/>
      <c r="G140" s="405"/>
      <c r="H140" s="581"/>
      <c r="I140" s="581"/>
      <c r="J140" s="581"/>
      <c r="K140" s="581"/>
      <c r="L140" s="581"/>
      <c r="M140" s="618"/>
    </row>
    <row r="141" spans="1:13">
      <c r="A141" s="606"/>
      <c r="B141" s="608"/>
      <c r="C141" s="608"/>
      <c r="D141" s="588"/>
      <c r="E141" s="590"/>
      <c r="F141" s="592"/>
      <c r="G141" s="405"/>
      <c r="H141" s="581"/>
      <c r="I141" s="581"/>
      <c r="J141" s="581"/>
      <c r="K141" s="581"/>
      <c r="L141" s="581"/>
      <c r="M141" s="618"/>
    </row>
    <row r="142" spans="1:13">
      <c r="A142" s="606"/>
      <c r="B142" s="608"/>
      <c r="C142" s="608"/>
      <c r="D142" s="588"/>
      <c r="E142" s="590"/>
      <c r="F142" s="592"/>
      <c r="G142" s="405"/>
      <c r="H142" s="581"/>
      <c r="I142" s="581"/>
      <c r="J142" s="581"/>
      <c r="K142" s="581"/>
      <c r="L142" s="581"/>
      <c r="M142" s="618"/>
    </row>
    <row r="143" spans="1:13">
      <c r="A143" s="606"/>
      <c r="B143" s="608"/>
      <c r="C143" s="608"/>
      <c r="D143" s="588"/>
      <c r="E143" s="590"/>
      <c r="F143" s="592"/>
      <c r="G143" s="405"/>
      <c r="H143" s="581"/>
      <c r="I143" s="581"/>
      <c r="J143" s="581"/>
      <c r="K143" s="581"/>
      <c r="L143" s="581"/>
      <c r="M143" s="618"/>
    </row>
    <row r="144" spans="1:13">
      <c r="A144" s="606"/>
      <c r="B144" s="608"/>
      <c r="C144" s="608"/>
      <c r="D144" s="588"/>
      <c r="E144" s="590"/>
      <c r="F144" s="592"/>
      <c r="G144" s="405"/>
      <c r="H144" s="581"/>
      <c r="I144" s="581"/>
      <c r="J144" s="581"/>
      <c r="K144" s="581"/>
      <c r="L144" s="581"/>
      <c r="M144" s="618"/>
    </row>
    <row r="145" spans="1:13">
      <c r="A145" s="606"/>
      <c r="B145" s="608"/>
      <c r="C145" s="608"/>
      <c r="D145" s="588"/>
      <c r="E145" s="590"/>
      <c r="F145" s="592"/>
      <c r="G145" s="405"/>
      <c r="H145" s="581"/>
      <c r="I145" s="581"/>
      <c r="J145" s="581"/>
      <c r="K145" s="581"/>
      <c r="L145" s="581"/>
      <c r="M145" s="618"/>
    </row>
    <row r="146" spans="1:13">
      <c r="A146" s="606"/>
      <c r="B146" s="608"/>
      <c r="C146" s="608"/>
      <c r="D146" s="588"/>
      <c r="E146" s="590"/>
      <c r="F146" s="592"/>
      <c r="G146" s="405"/>
      <c r="H146" s="581"/>
      <c r="I146" s="581"/>
      <c r="J146" s="581"/>
      <c r="K146" s="581"/>
      <c r="L146" s="581"/>
      <c r="M146" s="618"/>
    </row>
    <row r="147" spans="1:13">
      <c r="A147" s="606"/>
      <c r="B147" s="608"/>
      <c r="C147" s="608"/>
      <c r="D147" s="588"/>
      <c r="E147" s="590"/>
      <c r="F147" s="592"/>
      <c r="G147" s="405"/>
      <c r="H147" s="581"/>
      <c r="I147" s="581"/>
      <c r="J147" s="581"/>
      <c r="K147" s="581"/>
      <c r="L147" s="581"/>
      <c r="M147" s="618"/>
    </row>
    <row r="148" spans="1:13" ht="15" thickBot="1">
      <c r="A148" s="606"/>
      <c r="B148" s="608"/>
      <c r="C148" s="608"/>
      <c r="D148" s="588"/>
      <c r="E148" s="590"/>
      <c r="F148" s="592"/>
      <c r="G148" s="405"/>
      <c r="H148" s="581"/>
      <c r="I148" s="581"/>
      <c r="J148" s="581"/>
      <c r="K148" s="581"/>
      <c r="L148" s="581"/>
      <c r="M148" s="618"/>
    </row>
    <row r="149" spans="1:13" ht="15" customHeight="1">
      <c r="A149" s="605">
        <f>'7- Mapa Final'!A150</f>
        <v>15</v>
      </c>
      <c r="B149" s="607">
        <f>'7- Mapa Final'!B150</f>
        <v>0</v>
      </c>
      <c r="C149" s="607">
        <f>'7- Mapa Final'!C150</f>
        <v>0</v>
      </c>
      <c r="D149" s="587" t="e">
        <f>'7- Mapa Final'!J150</f>
        <v>#VALUE!</v>
      </c>
      <c r="E149" s="589" t="e">
        <f>'7- Mapa Final'!K150</f>
        <v>#VALUE!</v>
      </c>
      <c r="F149" s="591" t="e">
        <f>'7- Mapa Final'!M150</f>
        <v>#VALUE!</v>
      </c>
      <c r="G149" s="404"/>
      <c r="H149" s="580"/>
      <c r="I149" s="580"/>
      <c r="J149" s="580"/>
      <c r="K149" s="580"/>
      <c r="L149" s="580"/>
      <c r="M149" s="617"/>
    </row>
    <row r="150" spans="1:13">
      <c r="A150" s="606"/>
      <c r="B150" s="608"/>
      <c r="C150" s="608"/>
      <c r="D150" s="588"/>
      <c r="E150" s="590"/>
      <c r="F150" s="592"/>
      <c r="G150" s="405"/>
      <c r="H150" s="581"/>
      <c r="I150" s="581"/>
      <c r="J150" s="581"/>
      <c r="K150" s="581"/>
      <c r="L150" s="581"/>
      <c r="M150" s="618"/>
    </row>
    <row r="151" spans="1:13">
      <c r="A151" s="606"/>
      <c r="B151" s="608"/>
      <c r="C151" s="608"/>
      <c r="D151" s="588"/>
      <c r="E151" s="590"/>
      <c r="F151" s="592"/>
      <c r="G151" s="405"/>
      <c r="H151" s="581"/>
      <c r="I151" s="581"/>
      <c r="J151" s="581"/>
      <c r="K151" s="581"/>
      <c r="L151" s="581"/>
      <c r="M151" s="618"/>
    </row>
    <row r="152" spans="1:13">
      <c r="A152" s="606"/>
      <c r="B152" s="608"/>
      <c r="C152" s="608"/>
      <c r="D152" s="588"/>
      <c r="E152" s="590"/>
      <c r="F152" s="592"/>
      <c r="G152" s="405"/>
      <c r="H152" s="581"/>
      <c r="I152" s="581"/>
      <c r="J152" s="581"/>
      <c r="K152" s="581"/>
      <c r="L152" s="581"/>
      <c r="M152" s="618"/>
    </row>
    <row r="153" spans="1:13">
      <c r="A153" s="606"/>
      <c r="B153" s="608"/>
      <c r="C153" s="608"/>
      <c r="D153" s="588"/>
      <c r="E153" s="590"/>
      <c r="F153" s="592"/>
      <c r="G153" s="405"/>
      <c r="H153" s="581"/>
      <c r="I153" s="581"/>
      <c r="J153" s="581"/>
      <c r="K153" s="581"/>
      <c r="L153" s="581"/>
      <c r="M153" s="618"/>
    </row>
    <row r="154" spans="1:13">
      <c r="A154" s="606"/>
      <c r="B154" s="608"/>
      <c r="C154" s="608"/>
      <c r="D154" s="588"/>
      <c r="E154" s="590"/>
      <c r="F154" s="592"/>
      <c r="G154" s="405"/>
      <c r="H154" s="581"/>
      <c r="I154" s="581"/>
      <c r="J154" s="581"/>
      <c r="K154" s="581"/>
      <c r="L154" s="581"/>
      <c r="M154" s="618"/>
    </row>
    <row r="155" spans="1:13">
      <c r="A155" s="606"/>
      <c r="B155" s="608"/>
      <c r="C155" s="608"/>
      <c r="D155" s="588"/>
      <c r="E155" s="590"/>
      <c r="F155" s="592"/>
      <c r="G155" s="405"/>
      <c r="H155" s="581"/>
      <c r="I155" s="581"/>
      <c r="J155" s="581"/>
      <c r="K155" s="581"/>
      <c r="L155" s="581"/>
      <c r="M155" s="618"/>
    </row>
    <row r="156" spans="1:13">
      <c r="A156" s="606"/>
      <c r="B156" s="608"/>
      <c r="C156" s="608"/>
      <c r="D156" s="588"/>
      <c r="E156" s="590"/>
      <c r="F156" s="592"/>
      <c r="G156" s="405"/>
      <c r="H156" s="581"/>
      <c r="I156" s="581"/>
      <c r="J156" s="581"/>
      <c r="K156" s="581"/>
      <c r="L156" s="581"/>
      <c r="M156" s="618"/>
    </row>
    <row r="157" spans="1:13">
      <c r="A157" s="606"/>
      <c r="B157" s="608"/>
      <c r="C157" s="608"/>
      <c r="D157" s="588"/>
      <c r="E157" s="590"/>
      <c r="F157" s="592"/>
      <c r="G157" s="405"/>
      <c r="H157" s="581"/>
      <c r="I157" s="581"/>
      <c r="J157" s="581"/>
      <c r="K157" s="581"/>
      <c r="L157" s="581"/>
      <c r="M157" s="618"/>
    </row>
    <row r="158" spans="1:13">
      <c r="A158" s="606"/>
      <c r="B158" s="608"/>
      <c r="C158" s="608"/>
      <c r="D158" s="588"/>
      <c r="E158" s="590"/>
      <c r="F158" s="592"/>
      <c r="G158" s="405"/>
      <c r="H158" s="581"/>
      <c r="I158" s="581"/>
      <c r="J158" s="581"/>
      <c r="K158" s="581"/>
      <c r="L158" s="581"/>
      <c r="M158" s="618"/>
    </row>
  </sheetData>
  <mergeCells count="210">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 ref="C1:L2"/>
    <mergeCell ref="J139:J148"/>
    <mergeCell ref="K139:K148"/>
    <mergeCell ref="L139:L148"/>
    <mergeCell ref="M139:M148"/>
    <mergeCell ref="A139:A148"/>
    <mergeCell ref="B139:B148"/>
    <mergeCell ref="C139:C148"/>
    <mergeCell ref="D139:D148"/>
    <mergeCell ref="E139:E148"/>
    <mergeCell ref="F139:F148"/>
    <mergeCell ref="G139:G148"/>
    <mergeCell ref="H139:H148"/>
    <mergeCell ref="I139:I148"/>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M19:M28"/>
    <mergeCell ref="G19:G28"/>
    <mergeCell ref="H19:H28"/>
    <mergeCell ref="I19:I28"/>
    <mergeCell ref="J19:J28"/>
    <mergeCell ref="K19:K28"/>
    <mergeCell ref="L19:L28"/>
    <mergeCell ref="A19:A28"/>
    <mergeCell ref="B19:B28"/>
    <mergeCell ref="C19:C28"/>
    <mergeCell ref="D19:D28"/>
    <mergeCell ref="E19:E28"/>
    <mergeCell ref="F19:F28"/>
    <mergeCell ref="H29:H38"/>
    <mergeCell ref="I29:I38"/>
    <mergeCell ref="A8:G8"/>
    <mergeCell ref="A9:A18"/>
    <mergeCell ref="B9:B18"/>
    <mergeCell ref="C9:C18"/>
    <mergeCell ref="D9:D18"/>
    <mergeCell ref="E9:E18"/>
    <mergeCell ref="F9:F18"/>
    <mergeCell ref="G9:G1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A49:A58"/>
    <mergeCell ref="B49:B58"/>
    <mergeCell ref="C49:C58"/>
    <mergeCell ref="D49:D58"/>
    <mergeCell ref="E49:E58"/>
    <mergeCell ref="F49:F58"/>
    <mergeCell ref="G49:G58"/>
    <mergeCell ref="H49:H58"/>
    <mergeCell ref="I49:I58"/>
    <mergeCell ref="J49:J58"/>
    <mergeCell ref="K49:K58"/>
    <mergeCell ref="L49:L58"/>
    <mergeCell ref="M49:M58"/>
    <mergeCell ref="M59:M68"/>
    <mergeCell ref="G59:G68"/>
    <mergeCell ref="H59:H68"/>
    <mergeCell ref="I59:I68"/>
    <mergeCell ref="J59:J68"/>
    <mergeCell ref="J79:J88"/>
    <mergeCell ref="K79:K88"/>
    <mergeCell ref="L59:L68"/>
    <mergeCell ref="M69:M78"/>
    <mergeCell ref="G69:G78"/>
    <mergeCell ref="H69:H78"/>
    <mergeCell ref="I69:I78"/>
    <mergeCell ref="J69:J78"/>
    <mergeCell ref="K69:K78"/>
    <mergeCell ref="L69:L78"/>
    <mergeCell ref="L79:L88"/>
    <mergeCell ref="M79:M88"/>
    <mergeCell ref="A69:A78"/>
    <mergeCell ref="B69:B78"/>
    <mergeCell ref="C69:C78"/>
    <mergeCell ref="D69:D78"/>
    <mergeCell ref="E69:E78"/>
    <mergeCell ref="F69:F78"/>
    <mergeCell ref="K59:K68"/>
    <mergeCell ref="A59:A68"/>
    <mergeCell ref="B59:B68"/>
    <mergeCell ref="C59:C68"/>
    <mergeCell ref="D59:D68"/>
    <mergeCell ref="E59:E68"/>
    <mergeCell ref="F59:F68"/>
    <mergeCell ref="L109:L118"/>
    <mergeCell ref="M109:M118"/>
    <mergeCell ref="J89:J98"/>
    <mergeCell ref="K89:K98"/>
    <mergeCell ref="L89:L98"/>
    <mergeCell ref="M89:M98"/>
    <mergeCell ref="A79:A88"/>
    <mergeCell ref="B79:B88"/>
    <mergeCell ref="C79:C88"/>
    <mergeCell ref="D79:D88"/>
    <mergeCell ref="E79:E88"/>
    <mergeCell ref="F79:F88"/>
    <mergeCell ref="G79:G88"/>
    <mergeCell ref="H79:H88"/>
    <mergeCell ref="I79:I88"/>
    <mergeCell ref="A89:A98"/>
    <mergeCell ref="B89:B98"/>
    <mergeCell ref="C89:C98"/>
    <mergeCell ref="D89:D98"/>
    <mergeCell ref="E89:E98"/>
    <mergeCell ref="F89:F98"/>
    <mergeCell ref="G89:G98"/>
    <mergeCell ref="H89:H98"/>
    <mergeCell ref="I89:I98"/>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 ref="J119:J128"/>
    <mergeCell ref="K119:K128"/>
    <mergeCell ref="L119:L128"/>
    <mergeCell ref="M119:M128"/>
    <mergeCell ref="A109:A118"/>
    <mergeCell ref="B109:B118"/>
    <mergeCell ref="C109:C118"/>
    <mergeCell ref="D109:D118"/>
    <mergeCell ref="E109:E118"/>
    <mergeCell ref="F109:F118"/>
    <mergeCell ref="G109:G118"/>
    <mergeCell ref="A119:A128"/>
    <mergeCell ref="B119:B128"/>
    <mergeCell ref="C119:C128"/>
    <mergeCell ref="D119:D128"/>
    <mergeCell ref="E119:E128"/>
    <mergeCell ref="F119:F128"/>
    <mergeCell ref="G119:G128"/>
    <mergeCell ref="H119:H128"/>
    <mergeCell ref="I119:I128"/>
    <mergeCell ref="H109:H118"/>
    <mergeCell ref="I109:I118"/>
    <mergeCell ref="J109:J118"/>
    <mergeCell ref="K109:K118"/>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s>
  <conditionalFormatting sqref="A6:B6">
    <cfRule type="containsText" dxfId="95" priority="476" operator="containsText" text="3- Moderado">
      <formula>NOT(ISERROR(SEARCH("3- Moderado",A6)))</formula>
    </cfRule>
    <cfRule type="containsText" dxfId="94" priority="477" operator="containsText" text="6- Moderado">
      <formula>NOT(ISERROR(SEARCH("6- Moderado",A6)))</formula>
    </cfRule>
    <cfRule type="containsText" dxfId="93" priority="478" operator="containsText" text="4- Moderado">
      <formula>NOT(ISERROR(SEARCH("4- Moderado",A6)))</formula>
    </cfRule>
    <cfRule type="containsText" dxfId="92" priority="479" operator="containsText" text="3- Bajo">
      <formula>NOT(ISERROR(SEARCH("3- Bajo",A6)))</formula>
    </cfRule>
    <cfRule type="containsText" dxfId="91" priority="480" operator="containsText" text="4- Bajo">
      <formula>NOT(ISERROR(SEARCH("4- Bajo",A6)))</formula>
    </cfRule>
    <cfRule type="containsText" dxfId="90" priority="481" operator="containsText" text="1- Bajo">
      <formula>NOT(ISERROR(SEARCH("1- Bajo",A6)))</formula>
    </cfRule>
  </conditionalFormatting>
  <conditionalFormatting sqref="A9:E9 A19:E19 A29:E29 A39:E39 A49:E49 A59:E59 A69:E69 A79:E79 A89:E89 A99:E99 A109:E109 A119:E119 A129:E129 A139:E139 A149:E149">
    <cfRule type="containsText" dxfId="89" priority="471" operator="containsText" text="6- Moderado">
      <formula>NOT(ISERROR(SEARCH("6- Moderado",A9)))</formula>
    </cfRule>
    <cfRule type="containsText" dxfId="88" priority="470" operator="containsText" text="3- Moderado">
      <formula>NOT(ISERROR(SEARCH("3- Moderado",A9)))</formula>
    </cfRule>
    <cfRule type="containsText" dxfId="87" priority="472" operator="containsText" text="4- Moderado">
      <formula>NOT(ISERROR(SEARCH("4- Moderado",A9)))</formula>
    </cfRule>
    <cfRule type="containsText" dxfId="86" priority="473" operator="containsText" text="3- Bajo">
      <formula>NOT(ISERROR(SEARCH("3- Bajo",A9)))</formula>
    </cfRule>
    <cfRule type="containsText" dxfId="85" priority="474" operator="containsText" text="4- Bajo">
      <formula>NOT(ISERROR(SEARCH("4- Bajo",A9)))</formula>
    </cfRule>
    <cfRule type="containsText" dxfId="84" priority="475" operator="containsText" text="1- Bajo">
      <formula>NOT(ISERROR(SEARCH("1- Bajo",A9)))</formula>
    </cfRule>
  </conditionalFormatting>
  <conditionalFormatting sqref="C7:F7">
    <cfRule type="containsText" dxfId="83" priority="444" operator="containsText" text="4- Moderado">
      <formula>NOT(ISERROR(SEARCH("4- Moderado",C7)))</formula>
    </cfRule>
    <cfRule type="containsText" dxfId="82" priority="445" operator="containsText" text="3- Bajo">
      <formula>NOT(ISERROR(SEARCH("3- Bajo",C7)))</formula>
    </cfRule>
    <cfRule type="containsText" dxfId="81" priority="442" operator="containsText" text="3- Moderado">
      <formula>NOT(ISERROR(SEARCH("3- Moderado",C7)))</formula>
    </cfRule>
    <cfRule type="containsText" dxfId="80" priority="443" operator="containsText" text="6- Moderado">
      <formula>NOT(ISERROR(SEARCH("6- Moderado",C7)))</formula>
    </cfRule>
    <cfRule type="containsText" dxfId="79" priority="447" operator="containsText" text="1- Bajo">
      <formula>NOT(ISERROR(SEARCH("1- Bajo",C7)))</formula>
    </cfRule>
    <cfRule type="containsText" dxfId="78" priority="446" operator="containsText" text="4- Bajo">
      <formula>NOT(ISERROR(SEARCH("4- Bajo",C7)))</formula>
    </cfRule>
  </conditionalFormatting>
  <conditionalFormatting sqref="D9:D158">
    <cfRule type="containsText" dxfId="77" priority="278" operator="containsText" text="Muy Alta">
      <formula>NOT(ISERROR(SEARCH("Muy Alta",D9)))</formula>
    </cfRule>
    <cfRule type="containsText" dxfId="76" priority="279" operator="containsText" text="Alta">
      <formula>NOT(ISERROR(SEARCH("Alta",D9)))</formula>
    </cfRule>
    <cfRule type="containsText" dxfId="75" priority="280" operator="containsText" text="Baja">
      <formula>NOT(ISERROR(SEARCH("Baja",D9)))</formula>
    </cfRule>
    <cfRule type="containsText" dxfId="74" priority="281" operator="containsText" text="Muy Baja">
      <formula>NOT(ISERROR(SEARCH("Muy Baja",D9)))</formula>
    </cfRule>
    <cfRule type="containsText" dxfId="73" priority="283" operator="containsText" text="Media">
      <formula>NOT(ISERROR(SEARCH("Media",D9)))</formula>
    </cfRule>
  </conditionalFormatting>
  <conditionalFormatting sqref="E9:E158">
    <cfRule type="containsText" dxfId="72" priority="277" operator="containsText" text="Leve">
      <formula>NOT(ISERROR(SEARCH("Leve",E9)))</formula>
    </cfRule>
    <cfRule type="containsText" dxfId="71" priority="274" operator="containsText" text="Catastrófico">
      <formula>NOT(ISERROR(SEARCH("Catastrófico",E9)))</formula>
    </cfRule>
    <cfRule type="containsText" dxfId="70" priority="275" operator="containsText" text="Mayor">
      <formula>NOT(ISERROR(SEARCH("Mayor",E9)))</formula>
    </cfRule>
    <cfRule type="containsText" dxfId="69" priority="276" operator="containsText" text="Menor">
      <formula>NOT(ISERROR(SEARCH("Menor",E9)))</formula>
    </cfRule>
  </conditionalFormatting>
  <conditionalFormatting sqref="E9:F158">
    <cfRule type="containsText" dxfId="68" priority="282" operator="containsText" text="Moderado">
      <formula>NOT(ISERROR(SEARCH("Moderado",E9)))</formula>
    </cfRule>
  </conditionalFormatting>
  <conditionalFormatting sqref="F9:F158">
    <cfRule type="containsText" dxfId="67" priority="300" operator="containsText" text="Extremo">
      <formula>NOT(ISERROR(SEARCH("Extremo",F9)))</formula>
    </cfRule>
    <cfRule type="containsText" dxfId="66" priority="299" operator="containsText" text="Alto">
      <formula>NOT(ISERROR(SEARCH("Alto",F9)))</formula>
    </cfRule>
    <cfRule type="containsText" dxfId="65" priority="298" operator="containsText" text="Moderado">
      <formula>NOT(ISERROR(SEARCH("Moderado",F9)))</formula>
    </cfRule>
    <cfRule type="containsText" dxfId="64" priority="297" operator="containsText" text="Bajo">
      <formula>NOT(ISERROR(SEARCH("Bajo",F9)))</formula>
    </cfRule>
    <cfRule type="colorScale" priority="48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B00-000000000000}"/>
    <dataValidation allowBlank="1" showInputMessage="1" showErrorMessage="1" prompt="Describir las actividades que se van a desarrollar para el proyecto" sqref="H6" xr:uid="{00000000-0002-0000-0B00-000001000000}"/>
    <dataValidation allowBlank="1" showInputMessage="1" showErrorMessage="1" prompt="Seleccionar si el responsable es el responsable de las acciones es el nivel central" sqref="I6:I7" xr:uid="{00000000-0002-0000-0B00-000002000000}"/>
    <dataValidation allowBlank="1" showInputMessage="1" showErrorMessage="1" prompt="seleccionar si el responsable de ejecutar las acciones es el nivel central" sqref="J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G9:G158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58"/>
  <sheetViews>
    <sheetView showGridLines="0" zoomScale="55" zoomScaleNormal="55" workbookViewId="0">
      <selection activeCell="C5" sqref="C5:M5"/>
    </sheetView>
  </sheetViews>
  <sheetFormatPr baseColWidth="10" defaultColWidth="11.453125" defaultRowHeight="14.5"/>
  <cols>
    <col min="1" max="1" width="18.453125" style="4" customWidth="1"/>
    <col min="2" max="2" width="35.81640625" style="4" customWidth="1"/>
    <col min="3" max="3" width="40.26953125" customWidth="1"/>
    <col min="4" max="4" width="16.81640625" style="75" customWidth="1"/>
    <col min="5" max="5" width="18.54296875" style="19" customWidth="1"/>
    <col min="6" max="6" width="18.26953125" style="19" bestFit="1" customWidth="1"/>
    <col min="7" max="7" width="18.26953125" bestFit="1" customWidth="1"/>
    <col min="8" max="8" width="32.7265625" customWidth="1"/>
    <col min="9" max="9" width="16.54296875" customWidth="1"/>
    <col min="10" max="10" width="14.26953125" customWidth="1"/>
    <col min="11" max="11" width="17.7265625" customWidth="1"/>
    <col min="12" max="12" width="17.54296875" customWidth="1"/>
    <col min="13" max="13" width="48.26953125" customWidth="1"/>
    <col min="14" max="169" width="11.453125" style="1"/>
  </cols>
  <sheetData>
    <row r="1" spans="1:271" s="11" customFormat="1" ht="16.5" customHeight="1">
      <c r="A1" s="270"/>
      <c r="B1" s="270"/>
      <c r="C1" s="603"/>
      <c r="D1" s="603"/>
      <c r="E1" s="603"/>
      <c r="F1" s="603"/>
      <c r="G1" s="603"/>
      <c r="H1" s="603"/>
      <c r="I1" s="603"/>
      <c r="J1" s="603"/>
      <c r="K1" s="603"/>
      <c r="L1" s="603"/>
      <c r="M1" s="271"/>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86.25" customHeight="1">
      <c r="A2" s="270"/>
      <c r="B2" s="270"/>
      <c r="C2" s="604"/>
      <c r="D2" s="604"/>
      <c r="E2" s="604"/>
      <c r="F2" s="604"/>
      <c r="G2" s="604"/>
      <c r="H2" s="604"/>
      <c r="I2" s="604"/>
      <c r="J2" s="604"/>
      <c r="K2" s="604"/>
      <c r="L2" s="604"/>
      <c r="M2" s="271"/>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3" t="s">
        <v>269</v>
      </c>
      <c r="B3" s="433"/>
      <c r="C3" s="522" t="s">
        <v>5</v>
      </c>
      <c r="D3" s="522"/>
      <c r="E3" s="522"/>
      <c r="F3" s="522"/>
      <c r="G3" s="522"/>
      <c r="H3" s="522"/>
      <c r="I3" s="522"/>
      <c r="J3" s="522"/>
      <c r="K3" s="522"/>
      <c r="L3" s="522"/>
      <c r="M3" s="522"/>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7" customHeight="1">
      <c r="A4" s="433" t="s">
        <v>270</v>
      </c>
      <c r="B4" s="433"/>
      <c r="C4" s="521" t="s">
        <v>37</v>
      </c>
      <c r="D4" s="521"/>
      <c r="E4" s="521"/>
      <c r="F4" s="521"/>
      <c r="G4" s="521"/>
      <c r="H4" s="521"/>
      <c r="I4" s="521"/>
      <c r="J4" s="521"/>
      <c r="K4" s="521"/>
      <c r="L4" s="521"/>
      <c r="M4" s="521"/>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33" t="s">
        <v>271</v>
      </c>
      <c r="B5" s="433"/>
      <c r="C5" s="596" t="s">
        <v>521</v>
      </c>
      <c r="D5" s="597"/>
      <c r="E5" s="597"/>
      <c r="F5" s="597"/>
      <c r="G5" s="597"/>
      <c r="H5" s="597"/>
      <c r="I5" s="597"/>
      <c r="J5" s="597"/>
      <c r="K5" s="597"/>
      <c r="L5" s="597"/>
      <c r="M5" s="598"/>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14" t="s">
        <v>503</v>
      </c>
      <c r="B6" s="615"/>
      <c r="C6" s="616"/>
      <c r="D6" s="594" t="s">
        <v>504</v>
      </c>
      <c r="E6" s="594"/>
      <c r="F6" s="594"/>
      <c r="G6" s="595" t="s">
        <v>505</v>
      </c>
      <c r="H6" s="609" t="s">
        <v>506</v>
      </c>
      <c r="I6" s="611" t="s">
        <v>507</v>
      </c>
      <c r="J6" s="612"/>
      <c r="K6" s="611" t="s">
        <v>508</v>
      </c>
      <c r="L6" s="612"/>
      <c r="M6" s="613" t="s">
        <v>517</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43</v>
      </c>
      <c r="B7" s="27" t="s">
        <v>211</v>
      </c>
      <c r="C7" s="27" t="s">
        <v>213</v>
      </c>
      <c r="D7" s="20" t="s">
        <v>223</v>
      </c>
      <c r="E7" s="20" t="s">
        <v>510</v>
      </c>
      <c r="F7" s="20" t="s">
        <v>511</v>
      </c>
      <c r="G7" s="595"/>
      <c r="H7" s="610"/>
      <c r="I7" s="21" t="s">
        <v>512</v>
      </c>
      <c r="J7" s="21" t="s">
        <v>513</v>
      </c>
      <c r="K7" s="21" t="s">
        <v>514</v>
      </c>
      <c r="L7" s="21" t="s">
        <v>515</v>
      </c>
      <c r="M7" s="613"/>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99"/>
      <c r="B8" s="600"/>
      <c r="C8" s="600"/>
      <c r="D8" s="600"/>
      <c r="E8" s="600"/>
      <c r="F8" s="600"/>
      <c r="G8" s="600"/>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05">
        <f>'7- Mapa Final'!A10</f>
        <v>1</v>
      </c>
      <c r="B9" s="607" t="str">
        <f>'7- Mapa Final'!B10</f>
        <v>Inoportunidad en la liquidación de contratos y en el cierre de los expedientes contractuales</v>
      </c>
      <c r="C9" s="607" t="str">
        <f>'7- Mapa Final'!C10</f>
        <v>Caso probable en que no se realice a tiempo la liquidación de contratos a cargo y/o se haga  el cierre de expedientes contractuales de manera extemporánea</v>
      </c>
      <c r="D9" s="587" t="str">
        <f>'7- Mapa Final'!J10</f>
        <v>Muy Baja - 1</v>
      </c>
      <c r="E9" s="589" t="str">
        <f>'7- Mapa Final'!K10</f>
        <v>Menor - 2</v>
      </c>
      <c r="F9" s="591" t="str">
        <f>'7- Mapa Final'!M10</f>
        <v>Bajo - 2</v>
      </c>
      <c r="G9" s="404"/>
      <c r="H9" s="580"/>
      <c r="I9" s="580"/>
      <c r="J9" s="580"/>
      <c r="K9" s="580"/>
      <c r="L9" s="580"/>
      <c r="M9" s="617"/>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06"/>
      <c r="B10" s="608"/>
      <c r="C10" s="608"/>
      <c r="D10" s="588"/>
      <c r="E10" s="590"/>
      <c r="F10" s="592"/>
      <c r="G10" s="405"/>
      <c r="H10" s="581"/>
      <c r="I10" s="581"/>
      <c r="J10" s="581"/>
      <c r="K10" s="581"/>
      <c r="L10" s="581"/>
      <c r="M10" s="618"/>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06"/>
      <c r="B11" s="608"/>
      <c r="C11" s="608"/>
      <c r="D11" s="588"/>
      <c r="E11" s="590"/>
      <c r="F11" s="592"/>
      <c r="G11" s="405"/>
      <c r="H11" s="581"/>
      <c r="I11" s="581"/>
      <c r="J11" s="581"/>
      <c r="K11" s="581"/>
      <c r="L11" s="581"/>
      <c r="M11" s="618"/>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06"/>
      <c r="B12" s="608"/>
      <c r="C12" s="608"/>
      <c r="D12" s="588"/>
      <c r="E12" s="590"/>
      <c r="F12" s="592"/>
      <c r="G12" s="405"/>
      <c r="H12" s="581"/>
      <c r="I12" s="581"/>
      <c r="J12" s="581"/>
      <c r="K12" s="581"/>
      <c r="L12" s="581"/>
      <c r="M12" s="618"/>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06"/>
      <c r="B13" s="608"/>
      <c r="C13" s="608"/>
      <c r="D13" s="588"/>
      <c r="E13" s="590"/>
      <c r="F13" s="592"/>
      <c r="G13" s="405"/>
      <c r="H13" s="581"/>
      <c r="I13" s="581"/>
      <c r="J13" s="581"/>
      <c r="K13" s="581"/>
      <c r="L13" s="581"/>
      <c r="M13" s="618"/>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06"/>
      <c r="B14" s="608"/>
      <c r="C14" s="608"/>
      <c r="D14" s="588"/>
      <c r="E14" s="590"/>
      <c r="F14" s="592"/>
      <c r="G14" s="405"/>
      <c r="H14" s="581"/>
      <c r="I14" s="581"/>
      <c r="J14" s="581"/>
      <c r="K14" s="581"/>
      <c r="L14" s="581"/>
      <c r="M14" s="618"/>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06"/>
      <c r="B15" s="608"/>
      <c r="C15" s="608"/>
      <c r="D15" s="588"/>
      <c r="E15" s="590"/>
      <c r="F15" s="592"/>
      <c r="G15" s="405"/>
      <c r="H15" s="581"/>
      <c r="I15" s="581"/>
      <c r="J15" s="581"/>
      <c r="K15" s="581"/>
      <c r="L15" s="581"/>
      <c r="M15" s="618"/>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06"/>
      <c r="B16" s="608"/>
      <c r="C16" s="608"/>
      <c r="D16" s="588"/>
      <c r="E16" s="590"/>
      <c r="F16" s="592"/>
      <c r="G16" s="405"/>
      <c r="H16" s="581"/>
      <c r="I16" s="581"/>
      <c r="J16" s="581"/>
      <c r="K16" s="581"/>
      <c r="L16" s="581"/>
      <c r="M16" s="618"/>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06"/>
      <c r="B17" s="608"/>
      <c r="C17" s="608"/>
      <c r="D17" s="588"/>
      <c r="E17" s="590"/>
      <c r="F17" s="592"/>
      <c r="G17" s="405"/>
      <c r="H17" s="581"/>
      <c r="I17" s="581"/>
      <c r="J17" s="581"/>
      <c r="K17" s="581"/>
      <c r="L17" s="581"/>
      <c r="M17" s="618"/>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06"/>
      <c r="B18" s="608"/>
      <c r="C18" s="608"/>
      <c r="D18" s="588"/>
      <c r="E18" s="590"/>
      <c r="F18" s="592"/>
      <c r="G18" s="405"/>
      <c r="H18" s="581"/>
      <c r="I18" s="581"/>
      <c r="J18" s="581"/>
      <c r="K18" s="581"/>
      <c r="L18" s="581"/>
      <c r="M18" s="618"/>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05">
        <f>'7- Mapa Final'!A20</f>
        <v>2</v>
      </c>
      <c r="B19" s="607" t="str">
        <f>'7- Mapa Final'!B20</f>
        <v>Interés indebido en la supervisión de contratos</v>
      </c>
      <c r="C19" s="607" t="str">
        <f>'7- Mapa Final'!C20</f>
        <v>Actuaciones del servidor judicial en las cuales se evidencian intereses personales indebidos en la supervisión de los contratos que han sido celebrados por la Entidad, y se encuentran a su cargo.</v>
      </c>
      <c r="D19" s="587" t="str">
        <f>'7- Mapa Final'!J20</f>
        <v>Muy Baja - 1</v>
      </c>
      <c r="E19" s="589" t="str">
        <f>'7- Mapa Final'!K20</f>
        <v>Menor - 2</v>
      </c>
      <c r="F19" s="591" t="str">
        <f>'7- Mapa Final'!M20</f>
        <v>Bajo - 2</v>
      </c>
      <c r="G19" s="404"/>
      <c r="H19" s="580"/>
      <c r="I19" s="580"/>
      <c r="J19" s="580"/>
      <c r="K19" s="580"/>
      <c r="L19" s="580"/>
      <c r="M19" s="617"/>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06"/>
      <c r="B20" s="608"/>
      <c r="C20" s="608"/>
      <c r="D20" s="588"/>
      <c r="E20" s="590"/>
      <c r="F20" s="592"/>
      <c r="G20" s="405"/>
      <c r="H20" s="581"/>
      <c r="I20" s="581"/>
      <c r="J20" s="581"/>
      <c r="K20" s="581"/>
      <c r="L20" s="581"/>
      <c r="M20" s="618"/>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06"/>
      <c r="B21" s="608"/>
      <c r="C21" s="608"/>
      <c r="D21" s="588"/>
      <c r="E21" s="590"/>
      <c r="F21" s="592"/>
      <c r="G21" s="405"/>
      <c r="H21" s="581"/>
      <c r="I21" s="581"/>
      <c r="J21" s="581"/>
      <c r="K21" s="581"/>
      <c r="L21" s="581"/>
      <c r="M21" s="618"/>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06"/>
      <c r="B22" s="608"/>
      <c r="C22" s="608"/>
      <c r="D22" s="588"/>
      <c r="E22" s="590"/>
      <c r="F22" s="592"/>
      <c r="G22" s="405"/>
      <c r="H22" s="581"/>
      <c r="I22" s="581"/>
      <c r="J22" s="581"/>
      <c r="K22" s="581"/>
      <c r="L22" s="581"/>
      <c r="M22" s="618"/>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06"/>
      <c r="B23" s="608"/>
      <c r="C23" s="608"/>
      <c r="D23" s="588"/>
      <c r="E23" s="590"/>
      <c r="F23" s="592"/>
      <c r="G23" s="405"/>
      <c r="H23" s="581"/>
      <c r="I23" s="581"/>
      <c r="J23" s="581"/>
      <c r="K23" s="581"/>
      <c r="L23" s="581"/>
      <c r="M23" s="618"/>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06"/>
      <c r="B24" s="608"/>
      <c r="C24" s="608"/>
      <c r="D24" s="588"/>
      <c r="E24" s="590"/>
      <c r="F24" s="592"/>
      <c r="G24" s="405"/>
      <c r="H24" s="581"/>
      <c r="I24" s="581"/>
      <c r="J24" s="581"/>
      <c r="K24" s="581"/>
      <c r="L24" s="581"/>
      <c r="M24" s="618"/>
      <c r="N24" s="26"/>
      <c r="O24" s="26"/>
    </row>
    <row r="25" spans="1:169">
      <c r="A25" s="606"/>
      <c r="B25" s="608"/>
      <c r="C25" s="608"/>
      <c r="D25" s="588"/>
      <c r="E25" s="590"/>
      <c r="F25" s="592"/>
      <c r="G25" s="405"/>
      <c r="H25" s="581"/>
      <c r="I25" s="581"/>
      <c r="J25" s="581"/>
      <c r="K25" s="581"/>
      <c r="L25" s="581"/>
      <c r="M25" s="618"/>
      <c r="N25" s="26"/>
      <c r="O25" s="26"/>
    </row>
    <row r="26" spans="1:169">
      <c r="A26" s="606"/>
      <c r="B26" s="608"/>
      <c r="C26" s="608"/>
      <c r="D26" s="588"/>
      <c r="E26" s="590"/>
      <c r="F26" s="592"/>
      <c r="G26" s="405"/>
      <c r="H26" s="581"/>
      <c r="I26" s="581"/>
      <c r="J26" s="581"/>
      <c r="K26" s="581"/>
      <c r="L26" s="581"/>
      <c r="M26" s="618"/>
      <c r="N26" s="26"/>
      <c r="O26" s="26"/>
    </row>
    <row r="27" spans="1:169">
      <c r="A27" s="606"/>
      <c r="B27" s="608"/>
      <c r="C27" s="608"/>
      <c r="D27" s="588"/>
      <c r="E27" s="590"/>
      <c r="F27" s="592"/>
      <c r="G27" s="405"/>
      <c r="H27" s="581"/>
      <c r="I27" s="581"/>
      <c r="J27" s="581"/>
      <c r="K27" s="581"/>
      <c r="L27" s="581"/>
      <c r="M27" s="618"/>
      <c r="N27" s="26"/>
      <c r="O27" s="26"/>
    </row>
    <row r="28" spans="1:169" ht="15" thickBot="1">
      <c r="A28" s="606"/>
      <c r="B28" s="608"/>
      <c r="C28" s="608"/>
      <c r="D28" s="588"/>
      <c r="E28" s="590"/>
      <c r="F28" s="592"/>
      <c r="G28" s="405"/>
      <c r="H28" s="581"/>
      <c r="I28" s="581"/>
      <c r="J28" s="581"/>
      <c r="K28" s="581"/>
      <c r="L28" s="581"/>
      <c r="M28" s="618"/>
      <c r="N28" s="26"/>
      <c r="O28" s="26"/>
    </row>
    <row r="29" spans="1:169" s="18" customFormat="1" ht="12.75" customHeight="1">
      <c r="A29" s="605">
        <f>'7- Mapa Final'!A30</f>
        <v>3</v>
      </c>
      <c r="B29" s="607" t="str">
        <f>'7- Mapa Final'!B30</f>
        <v>Incumplimiento en el tramite de los siniestros desde el aviso del evento hasta el cierre del expediente del mismo.</v>
      </c>
      <c r="C29" s="607" t="str">
        <f>'7- Mapa Final'!C30</f>
        <v xml:space="preserve">Que no se cumplan los requisitos establecidos en el manual del Plan de seguros para el tramite de los siniestros derivando en perdidas mayores para la entidad </v>
      </c>
      <c r="D29" s="587" t="str">
        <f>'7- Mapa Final'!J30</f>
        <v>Muy Baja - 1</v>
      </c>
      <c r="E29" s="589" t="str">
        <f>'7- Mapa Final'!K30</f>
        <v>Leve - 1</v>
      </c>
      <c r="F29" s="591" t="str">
        <f>'7- Mapa Final'!M30</f>
        <v>Bajo - 1</v>
      </c>
      <c r="G29" s="404"/>
      <c r="H29" s="580"/>
      <c r="I29" s="580"/>
      <c r="J29" s="580"/>
      <c r="K29" s="580"/>
      <c r="L29" s="580"/>
      <c r="M29" s="617"/>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06"/>
      <c r="B30" s="608"/>
      <c r="C30" s="608"/>
      <c r="D30" s="588"/>
      <c r="E30" s="590"/>
      <c r="F30" s="592"/>
      <c r="G30" s="405"/>
      <c r="H30" s="581"/>
      <c r="I30" s="581"/>
      <c r="J30" s="581"/>
      <c r="K30" s="581"/>
      <c r="L30" s="581"/>
      <c r="M30" s="618"/>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06"/>
      <c r="B31" s="608"/>
      <c r="C31" s="608"/>
      <c r="D31" s="588"/>
      <c r="E31" s="590"/>
      <c r="F31" s="592"/>
      <c r="G31" s="405"/>
      <c r="H31" s="581"/>
      <c r="I31" s="581"/>
      <c r="J31" s="581"/>
      <c r="K31" s="581"/>
      <c r="L31" s="581"/>
      <c r="M31" s="618"/>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06"/>
      <c r="B32" s="608"/>
      <c r="C32" s="608"/>
      <c r="D32" s="588"/>
      <c r="E32" s="590"/>
      <c r="F32" s="592"/>
      <c r="G32" s="405"/>
      <c r="H32" s="581"/>
      <c r="I32" s="581"/>
      <c r="J32" s="581"/>
      <c r="K32" s="581"/>
      <c r="L32" s="581"/>
      <c r="M32" s="618"/>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06"/>
      <c r="B33" s="608"/>
      <c r="C33" s="608"/>
      <c r="D33" s="588"/>
      <c r="E33" s="590"/>
      <c r="F33" s="592"/>
      <c r="G33" s="405"/>
      <c r="H33" s="581"/>
      <c r="I33" s="581"/>
      <c r="J33" s="581"/>
      <c r="K33" s="581"/>
      <c r="L33" s="581"/>
      <c r="M33" s="618"/>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06"/>
      <c r="B34" s="608"/>
      <c r="C34" s="608"/>
      <c r="D34" s="588"/>
      <c r="E34" s="590"/>
      <c r="F34" s="592"/>
      <c r="G34" s="405"/>
      <c r="H34" s="581"/>
      <c r="I34" s="581"/>
      <c r="J34" s="581"/>
      <c r="K34" s="581"/>
      <c r="L34" s="581"/>
      <c r="M34" s="618"/>
      <c r="N34" s="26"/>
      <c r="O34" s="26"/>
    </row>
    <row r="35" spans="1:169">
      <c r="A35" s="606"/>
      <c r="B35" s="608"/>
      <c r="C35" s="608"/>
      <c r="D35" s="588"/>
      <c r="E35" s="590"/>
      <c r="F35" s="592"/>
      <c r="G35" s="405"/>
      <c r="H35" s="581"/>
      <c r="I35" s="581"/>
      <c r="J35" s="581"/>
      <c r="K35" s="581"/>
      <c r="L35" s="581"/>
      <c r="M35" s="618"/>
      <c r="N35" s="26"/>
      <c r="O35" s="26"/>
    </row>
    <row r="36" spans="1:169">
      <c r="A36" s="606"/>
      <c r="B36" s="608"/>
      <c r="C36" s="608"/>
      <c r="D36" s="588"/>
      <c r="E36" s="590"/>
      <c r="F36" s="592"/>
      <c r="G36" s="405"/>
      <c r="H36" s="581"/>
      <c r="I36" s="581"/>
      <c r="J36" s="581"/>
      <c r="K36" s="581"/>
      <c r="L36" s="581"/>
      <c r="M36" s="618"/>
      <c r="N36" s="26"/>
      <c r="O36" s="26"/>
    </row>
    <row r="37" spans="1:169">
      <c r="A37" s="606"/>
      <c r="B37" s="608"/>
      <c r="C37" s="608"/>
      <c r="D37" s="588"/>
      <c r="E37" s="590"/>
      <c r="F37" s="592"/>
      <c r="G37" s="405"/>
      <c r="H37" s="581"/>
      <c r="I37" s="581"/>
      <c r="J37" s="581"/>
      <c r="K37" s="581"/>
      <c r="L37" s="581"/>
      <c r="M37" s="618"/>
      <c r="N37" s="26"/>
      <c r="O37" s="26"/>
    </row>
    <row r="38" spans="1:169" ht="15" thickBot="1">
      <c r="A38" s="606"/>
      <c r="B38" s="608"/>
      <c r="C38" s="608"/>
      <c r="D38" s="588"/>
      <c r="E38" s="590"/>
      <c r="F38" s="592"/>
      <c r="G38" s="405"/>
      <c r="H38" s="581"/>
      <c r="I38" s="581"/>
      <c r="J38" s="581"/>
      <c r="K38" s="581"/>
      <c r="L38" s="581"/>
      <c r="M38" s="618"/>
      <c r="N38" s="26"/>
      <c r="O38" s="26"/>
    </row>
    <row r="39" spans="1:169" s="18" customFormat="1" ht="12.75" customHeight="1">
      <c r="A39" s="605">
        <f>'7- Mapa Final'!A40</f>
        <v>4</v>
      </c>
      <c r="B39" s="607" t="str">
        <f>'7- Mapa Final'!B40</f>
        <v>Perdida parcial o total de la información</v>
      </c>
      <c r="C39" s="607" t="str">
        <f>'7- Mapa Final'!C40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39" s="587" t="str">
        <f>'7- Mapa Final'!J40</f>
        <v>Muy Baja - 1</v>
      </c>
      <c r="E39" s="589" t="str">
        <f>'7- Mapa Final'!K40</f>
        <v>Leve - 1</v>
      </c>
      <c r="F39" s="591" t="str">
        <f>'7- Mapa Final'!M40</f>
        <v>Bajo - 1</v>
      </c>
      <c r="G39" s="404"/>
      <c r="H39" s="580"/>
      <c r="I39" s="580"/>
      <c r="J39" s="580"/>
      <c r="K39" s="580"/>
      <c r="L39" s="580"/>
      <c r="M39" s="617"/>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06"/>
      <c r="B40" s="608"/>
      <c r="C40" s="608"/>
      <c r="D40" s="588"/>
      <c r="E40" s="590"/>
      <c r="F40" s="592"/>
      <c r="G40" s="405"/>
      <c r="H40" s="581"/>
      <c r="I40" s="581"/>
      <c r="J40" s="581"/>
      <c r="K40" s="581"/>
      <c r="L40" s="581"/>
      <c r="M40" s="618"/>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06"/>
      <c r="B41" s="608"/>
      <c r="C41" s="608"/>
      <c r="D41" s="588"/>
      <c r="E41" s="590"/>
      <c r="F41" s="592"/>
      <c r="G41" s="405"/>
      <c r="H41" s="581"/>
      <c r="I41" s="581"/>
      <c r="J41" s="581"/>
      <c r="K41" s="581"/>
      <c r="L41" s="581"/>
      <c r="M41" s="618"/>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06"/>
      <c r="B42" s="608"/>
      <c r="C42" s="608"/>
      <c r="D42" s="588"/>
      <c r="E42" s="590"/>
      <c r="F42" s="592"/>
      <c r="G42" s="405"/>
      <c r="H42" s="581"/>
      <c r="I42" s="581"/>
      <c r="J42" s="581"/>
      <c r="K42" s="581"/>
      <c r="L42" s="581"/>
      <c r="M42" s="618"/>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06"/>
      <c r="B43" s="608"/>
      <c r="C43" s="608"/>
      <c r="D43" s="588"/>
      <c r="E43" s="590"/>
      <c r="F43" s="592"/>
      <c r="G43" s="405"/>
      <c r="H43" s="581"/>
      <c r="I43" s="581"/>
      <c r="J43" s="581"/>
      <c r="K43" s="581"/>
      <c r="L43" s="581"/>
      <c r="M43" s="618"/>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06"/>
      <c r="B44" s="608"/>
      <c r="C44" s="608"/>
      <c r="D44" s="588"/>
      <c r="E44" s="590"/>
      <c r="F44" s="592"/>
      <c r="G44" s="405"/>
      <c r="H44" s="581"/>
      <c r="I44" s="581"/>
      <c r="J44" s="581"/>
      <c r="K44" s="581"/>
      <c r="L44" s="581"/>
      <c r="M44" s="618"/>
      <c r="N44" s="26"/>
      <c r="O44" s="26"/>
    </row>
    <row r="45" spans="1:169">
      <c r="A45" s="606"/>
      <c r="B45" s="608"/>
      <c r="C45" s="608"/>
      <c r="D45" s="588"/>
      <c r="E45" s="590"/>
      <c r="F45" s="592"/>
      <c r="G45" s="405"/>
      <c r="H45" s="581"/>
      <c r="I45" s="581"/>
      <c r="J45" s="581"/>
      <c r="K45" s="581"/>
      <c r="L45" s="581"/>
      <c r="M45" s="618"/>
      <c r="N45" s="26"/>
      <c r="O45" s="26"/>
    </row>
    <row r="46" spans="1:169">
      <c r="A46" s="606"/>
      <c r="B46" s="608"/>
      <c r="C46" s="608"/>
      <c r="D46" s="588"/>
      <c r="E46" s="590"/>
      <c r="F46" s="592"/>
      <c r="G46" s="405"/>
      <c r="H46" s="581"/>
      <c r="I46" s="581"/>
      <c r="J46" s="581"/>
      <c r="K46" s="581"/>
      <c r="L46" s="581"/>
      <c r="M46" s="618"/>
      <c r="N46" s="26"/>
      <c r="O46" s="26"/>
    </row>
    <row r="47" spans="1:169">
      <c r="A47" s="606"/>
      <c r="B47" s="608"/>
      <c r="C47" s="608"/>
      <c r="D47" s="588"/>
      <c r="E47" s="590"/>
      <c r="F47" s="592"/>
      <c r="G47" s="405"/>
      <c r="H47" s="581"/>
      <c r="I47" s="581"/>
      <c r="J47" s="581"/>
      <c r="K47" s="581"/>
      <c r="L47" s="581"/>
      <c r="M47" s="618"/>
      <c r="N47" s="26"/>
      <c r="O47" s="26"/>
    </row>
    <row r="48" spans="1:169" ht="15" thickBot="1">
      <c r="A48" s="606"/>
      <c r="B48" s="608"/>
      <c r="C48" s="608"/>
      <c r="D48" s="588"/>
      <c r="E48" s="590"/>
      <c r="F48" s="592"/>
      <c r="G48" s="405"/>
      <c r="H48" s="581"/>
      <c r="I48" s="581"/>
      <c r="J48" s="581"/>
      <c r="K48" s="581"/>
      <c r="L48" s="581"/>
      <c r="M48" s="618"/>
      <c r="N48" s="26"/>
      <c r="O48" s="26"/>
    </row>
    <row r="49" spans="1:169" s="18" customFormat="1" ht="12.75" customHeight="1">
      <c r="A49" s="605">
        <f>'7- Mapa Final'!A50</f>
        <v>5</v>
      </c>
      <c r="B49" s="607" t="str">
        <f>'7- Mapa Final'!B50</f>
        <v>Suspensión de los Servicios Públicos Domiciliarios y/o de Telefonía Móvil Celular (TMC)</v>
      </c>
      <c r="C49" s="607" t="str">
        <f>'7- Mapa Final'!C50</f>
        <v>Pérdida de los beneficios obtenidos mediante el uso de los Servicios Públicos domiciliarios y Servicios TMC.</v>
      </c>
      <c r="D49" s="587" t="str">
        <f>'7- Mapa Final'!J50</f>
        <v>Muy Baja - 1</v>
      </c>
      <c r="E49" s="589" t="str">
        <f>'7- Mapa Final'!K50</f>
        <v>Leve - 1</v>
      </c>
      <c r="F49" s="591" t="str">
        <f>'7- Mapa Final'!M50</f>
        <v>Bajo - 1</v>
      </c>
      <c r="G49" s="404"/>
      <c r="H49" s="580"/>
      <c r="I49" s="580"/>
      <c r="J49" s="580"/>
      <c r="K49" s="580"/>
      <c r="L49" s="580"/>
      <c r="M49" s="617"/>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06"/>
      <c r="B50" s="608"/>
      <c r="C50" s="608"/>
      <c r="D50" s="588"/>
      <c r="E50" s="590"/>
      <c r="F50" s="592"/>
      <c r="G50" s="405"/>
      <c r="H50" s="581"/>
      <c r="I50" s="581"/>
      <c r="J50" s="581"/>
      <c r="K50" s="581"/>
      <c r="L50" s="581"/>
      <c r="M50" s="618"/>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06"/>
      <c r="B51" s="608"/>
      <c r="C51" s="608"/>
      <c r="D51" s="588"/>
      <c r="E51" s="590"/>
      <c r="F51" s="592"/>
      <c r="G51" s="405"/>
      <c r="H51" s="581"/>
      <c r="I51" s="581"/>
      <c r="J51" s="581"/>
      <c r="K51" s="581"/>
      <c r="L51" s="581"/>
      <c r="M51" s="618"/>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06"/>
      <c r="B52" s="608"/>
      <c r="C52" s="608"/>
      <c r="D52" s="588"/>
      <c r="E52" s="590"/>
      <c r="F52" s="592"/>
      <c r="G52" s="405"/>
      <c r="H52" s="581"/>
      <c r="I52" s="581"/>
      <c r="J52" s="581"/>
      <c r="K52" s="581"/>
      <c r="L52" s="581"/>
      <c r="M52" s="618"/>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06"/>
      <c r="B53" s="608"/>
      <c r="C53" s="608"/>
      <c r="D53" s="588"/>
      <c r="E53" s="590"/>
      <c r="F53" s="592"/>
      <c r="G53" s="405"/>
      <c r="H53" s="581"/>
      <c r="I53" s="581"/>
      <c r="J53" s="581"/>
      <c r="K53" s="581"/>
      <c r="L53" s="581"/>
      <c r="M53" s="618"/>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06"/>
      <c r="B54" s="608"/>
      <c r="C54" s="608"/>
      <c r="D54" s="588"/>
      <c r="E54" s="590"/>
      <c r="F54" s="592"/>
      <c r="G54" s="405"/>
      <c r="H54" s="581"/>
      <c r="I54" s="581"/>
      <c r="J54" s="581"/>
      <c r="K54" s="581"/>
      <c r="L54" s="581"/>
      <c r="M54" s="618"/>
      <c r="N54" s="26"/>
      <c r="O54" s="26"/>
    </row>
    <row r="55" spans="1:169">
      <c r="A55" s="606"/>
      <c r="B55" s="608"/>
      <c r="C55" s="608"/>
      <c r="D55" s="588"/>
      <c r="E55" s="590"/>
      <c r="F55" s="592"/>
      <c r="G55" s="405"/>
      <c r="H55" s="581"/>
      <c r="I55" s="581"/>
      <c r="J55" s="581"/>
      <c r="K55" s="581"/>
      <c r="L55" s="581"/>
      <c r="M55" s="618"/>
      <c r="N55" s="26"/>
      <c r="O55" s="26"/>
    </row>
    <row r="56" spans="1:169">
      <c r="A56" s="606"/>
      <c r="B56" s="608"/>
      <c r="C56" s="608"/>
      <c r="D56" s="588"/>
      <c r="E56" s="590"/>
      <c r="F56" s="592"/>
      <c r="G56" s="405"/>
      <c r="H56" s="581"/>
      <c r="I56" s="581"/>
      <c r="J56" s="581"/>
      <c r="K56" s="581"/>
      <c r="L56" s="581"/>
      <c r="M56" s="618"/>
      <c r="N56" s="26"/>
      <c r="O56" s="26"/>
    </row>
    <row r="57" spans="1:169">
      <c r="A57" s="606"/>
      <c r="B57" s="608"/>
      <c r="C57" s="608"/>
      <c r="D57" s="588"/>
      <c r="E57" s="590"/>
      <c r="F57" s="592"/>
      <c r="G57" s="405"/>
      <c r="H57" s="581"/>
      <c r="I57" s="581"/>
      <c r="J57" s="581"/>
      <c r="K57" s="581"/>
      <c r="L57" s="581"/>
      <c r="M57" s="618"/>
      <c r="N57" s="26"/>
      <c r="O57" s="26"/>
    </row>
    <row r="58" spans="1:169" ht="15" thickBot="1">
      <c r="A58" s="606"/>
      <c r="B58" s="608"/>
      <c r="C58" s="608"/>
      <c r="D58" s="588"/>
      <c r="E58" s="590"/>
      <c r="F58" s="592"/>
      <c r="G58" s="405"/>
      <c r="H58" s="581"/>
      <c r="I58" s="581"/>
      <c r="J58" s="581"/>
      <c r="K58" s="581"/>
      <c r="L58" s="581"/>
      <c r="M58" s="618"/>
      <c r="N58" s="26"/>
      <c r="O58" s="26"/>
    </row>
    <row r="59" spans="1:169" s="18" customFormat="1" ht="12.75" customHeight="1">
      <c r="A59" s="605">
        <f>'7- Mapa Final'!A60</f>
        <v>6</v>
      </c>
      <c r="B59" s="607" t="str">
        <f>'7- Mapa Final'!B60</f>
        <v>Tener registros desactualizados del parque automotor de la Rama Judicial (Hojas de vida de los vehículos, reporte de novedades) y/o pérdida de la información anéxa documentada.</v>
      </c>
      <c r="C59" s="607" t="str">
        <f>'7- Mapa Final'!C60</f>
        <v>Falta de información para realizar seguimiento en términos de cumplimiento, detección y análisis de las novedades de los vehículos.</v>
      </c>
      <c r="D59" s="587" t="str">
        <f>'7- Mapa Final'!J60</f>
        <v>Muy Baja - 1</v>
      </c>
      <c r="E59" s="589" t="str">
        <f>'7- Mapa Final'!K60</f>
        <v>Leve - 1</v>
      </c>
      <c r="F59" s="591" t="str">
        <f>'7- Mapa Final'!M60</f>
        <v>Bajo - 1</v>
      </c>
      <c r="G59" s="404"/>
      <c r="H59" s="580"/>
      <c r="I59" s="580"/>
      <c r="J59" s="580"/>
      <c r="K59" s="580"/>
      <c r="L59" s="580"/>
      <c r="M59" s="617"/>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606"/>
      <c r="B60" s="608"/>
      <c r="C60" s="608"/>
      <c r="D60" s="588"/>
      <c r="E60" s="590"/>
      <c r="F60" s="592"/>
      <c r="G60" s="405"/>
      <c r="H60" s="581"/>
      <c r="I60" s="581"/>
      <c r="J60" s="581"/>
      <c r="K60" s="581"/>
      <c r="L60" s="581"/>
      <c r="M60" s="618"/>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06"/>
      <c r="B61" s="608"/>
      <c r="C61" s="608"/>
      <c r="D61" s="588"/>
      <c r="E61" s="590"/>
      <c r="F61" s="592"/>
      <c r="G61" s="405"/>
      <c r="H61" s="581"/>
      <c r="I61" s="581"/>
      <c r="J61" s="581"/>
      <c r="K61" s="581"/>
      <c r="L61" s="581"/>
      <c r="M61" s="618"/>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06"/>
      <c r="B62" s="608"/>
      <c r="C62" s="608"/>
      <c r="D62" s="588"/>
      <c r="E62" s="590"/>
      <c r="F62" s="592"/>
      <c r="G62" s="405"/>
      <c r="H62" s="581"/>
      <c r="I62" s="581"/>
      <c r="J62" s="581"/>
      <c r="K62" s="581"/>
      <c r="L62" s="581"/>
      <c r="M62" s="618"/>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06"/>
      <c r="B63" s="608"/>
      <c r="C63" s="608"/>
      <c r="D63" s="588"/>
      <c r="E63" s="590"/>
      <c r="F63" s="592"/>
      <c r="G63" s="405"/>
      <c r="H63" s="581"/>
      <c r="I63" s="581"/>
      <c r="J63" s="581"/>
      <c r="K63" s="581"/>
      <c r="L63" s="581"/>
      <c r="M63" s="618"/>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06"/>
      <c r="B64" s="608"/>
      <c r="C64" s="608"/>
      <c r="D64" s="588"/>
      <c r="E64" s="590"/>
      <c r="F64" s="592"/>
      <c r="G64" s="405"/>
      <c r="H64" s="581"/>
      <c r="I64" s="581"/>
      <c r="J64" s="581"/>
      <c r="K64" s="581"/>
      <c r="L64" s="581"/>
      <c r="M64" s="618"/>
      <c r="N64" s="26"/>
      <c r="O64" s="26"/>
    </row>
    <row r="65" spans="1:169">
      <c r="A65" s="606"/>
      <c r="B65" s="608"/>
      <c r="C65" s="608"/>
      <c r="D65" s="588"/>
      <c r="E65" s="590"/>
      <c r="F65" s="592"/>
      <c r="G65" s="405"/>
      <c r="H65" s="581"/>
      <c r="I65" s="581"/>
      <c r="J65" s="581"/>
      <c r="K65" s="581"/>
      <c r="L65" s="581"/>
      <c r="M65" s="618"/>
      <c r="N65" s="26"/>
      <c r="O65" s="26"/>
    </row>
    <row r="66" spans="1:169">
      <c r="A66" s="606"/>
      <c r="B66" s="608"/>
      <c r="C66" s="608"/>
      <c r="D66" s="588"/>
      <c r="E66" s="590"/>
      <c r="F66" s="592"/>
      <c r="G66" s="405"/>
      <c r="H66" s="581"/>
      <c r="I66" s="581"/>
      <c r="J66" s="581"/>
      <c r="K66" s="581"/>
      <c r="L66" s="581"/>
      <c r="M66" s="618"/>
      <c r="N66" s="26"/>
      <c r="O66" s="26"/>
    </row>
    <row r="67" spans="1:169">
      <c r="A67" s="606"/>
      <c r="B67" s="608"/>
      <c r="C67" s="608"/>
      <c r="D67" s="588"/>
      <c r="E67" s="590"/>
      <c r="F67" s="592"/>
      <c r="G67" s="405"/>
      <c r="H67" s="581"/>
      <c r="I67" s="581"/>
      <c r="J67" s="581"/>
      <c r="K67" s="581"/>
      <c r="L67" s="581"/>
      <c r="M67" s="618"/>
      <c r="N67" s="26"/>
      <c r="O67" s="26"/>
    </row>
    <row r="68" spans="1:169" ht="15" thickBot="1">
      <c r="A68" s="606"/>
      <c r="B68" s="608"/>
      <c r="C68" s="608"/>
      <c r="D68" s="588"/>
      <c r="E68" s="590"/>
      <c r="F68" s="592"/>
      <c r="G68" s="405"/>
      <c r="H68" s="581"/>
      <c r="I68" s="581"/>
      <c r="J68" s="581"/>
      <c r="K68" s="581"/>
      <c r="L68" s="581"/>
      <c r="M68" s="618"/>
      <c r="N68" s="26"/>
      <c r="O68" s="26"/>
    </row>
    <row r="69" spans="1:169" s="18" customFormat="1" ht="12.75" customHeight="1">
      <c r="A69" s="605">
        <f>'7- Mapa Final'!A70</f>
        <v>7</v>
      </c>
      <c r="B69" s="607" t="str">
        <f>'7- Mapa Final'!B70</f>
        <v>Afectación de los aspectos ambientales</v>
      </c>
      <c r="C69" s="607" t="str">
        <f>'7- Mapa Final'!C70</f>
        <v>Falta de información para que los desarrollos administrativos incluyan los enfoques ambientales.</v>
      </c>
      <c r="D69" s="587" t="str">
        <f>'7- Mapa Final'!J70</f>
        <v>Muy Baja - 1</v>
      </c>
      <c r="E69" s="589" t="str">
        <f>'7- Mapa Final'!K70</f>
        <v>Leve - 1</v>
      </c>
      <c r="F69" s="591" t="str">
        <f>'7- Mapa Final'!M70</f>
        <v>Bajo - 1</v>
      </c>
      <c r="G69" s="404"/>
      <c r="H69" s="580"/>
      <c r="I69" s="580"/>
      <c r="J69" s="580"/>
      <c r="K69" s="580"/>
      <c r="L69" s="580"/>
      <c r="M69" s="617"/>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customHeight="1">
      <c r="A70" s="606"/>
      <c r="B70" s="608"/>
      <c r="C70" s="608"/>
      <c r="D70" s="588"/>
      <c r="E70" s="590"/>
      <c r="F70" s="592"/>
      <c r="G70" s="405"/>
      <c r="H70" s="581"/>
      <c r="I70" s="581"/>
      <c r="J70" s="581"/>
      <c r="K70" s="581"/>
      <c r="L70" s="581"/>
      <c r="M70" s="618"/>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606"/>
      <c r="B71" s="608"/>
      <c r="C71" s="608"/>
      <c r="D71" s="588"/>
      <c r="E71" s="590"/>
      <c r="F71" s="592"/>
      <c r="G71" s="405"/>
      <c r="H71" s="581"/>
      <c r="I71" s="581"/>
      <c r="J71" s="581"/>
      <c r="K71" s="581"/>
      <c r="L71" s="581"/>
      <c r="M71" s="618"/>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606"/>
      <c r="B72" s="608"/>
      <c r="C72" s="608"/>
      <c r="D72" s="588"/>
      <c r="E72" s="590"/>
      <c r="F72" s="592"/>
      <c r="G72" s="405"/>
      <c r="H72" s="581"/>
      <c r="I72" s="581"/>
      <c r="J72" s="581"/>
      <c r="K72" s="581"/>
      <c r="L72" s="581"/>
      <c r="M72" s="618"/>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customHeight="1">
      <c r="A73" s="606"/>
      <c r="B73" s="608"/>
      <c r="C73" s="608"/>
      <c r="D73" s="588"/>
      <c r="E73" s="590"/>
      <c r="F73" s="592"/>
      <c r="G73" s="405"/>
      <c r="H73" s="581"/>
      <c r="I73" s="581"/>
      <c r="J73" s="581"/>
      <c r="K73" s="581"/>
      <c r="L73" s="581"/>
      <c r="M73" s="618"/>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c r="A74" s="606"/>
      <c r="B74" s="608"/>
      <c r="C74" s="608"/>
      <c r="D74" s="588"/>
      <c r="E74" s="590"/>
      <c r="F74" s="592"/>
      <c r="G74" s="405"/>
      <c r="H74" s="581"/>
      <c r="I74" s="581"/>
      <c r="J74" s="581"/>
      <c r="K74" s="581"/>
      <c r="L74" s="581"/>
      <c r="M74" s="618"/>
      <c r="N74" s="26"/>
      <c r="O74" s="26"/>
    </row>
    <row r="75" spans="1:169">
      <c r="A75" s="606"/>
      <c r="B75" s="608"/>
      <c r="C75" s="608"/>
      <c r="D75" s="588"/>
      <c r="E75" s="590"/>
      <c r="F75" s="592"/>
      <c r="G75" s="405"/>
      <c r="H75" s="581"/>
      <c r="I75" s="581"/>
      <c r="J75" s="581"/>
      <c r="K75" s="581"/>
      <c r="L75" s="581"/>
      <c r="M75" s="618"/>
      <c r="N75" s="26"/>
      <c r="O75" s="26"/>
    </row>
    <row r="76" spans="1:169">
      <c r="A76" s="606"/>
      <c r="B76" s="608"/>
      <c r="C76" s="608"/>
      <c r="D76" s="588"/>
      <c r="E76" s="590"/>
      <c r="F76" s="592"/>
      <c r="G76" s="405"/>
      <c r="H76" s="581"/>
      <c r="I76" s="581"/>
      <c r="J76" s="581"/>
      <c r="K76" s="581"/>
      <c r="L76" s="581"/>
      <c r="M76" s="618"/>
      <c r="N76" s="26"/>
      <c r="O76" s="26"/>
    </row>
    <row r="77" spans="1:169">
      <c r="A77" s="606"/>
      <c r="B77" s="608"/>
      <c r="C77" s="608"/>
      <c r="D77" s="588"/>
      <c r="E77" s="590"/>
      <c r="F77" s="592"/>
      <c r="G77" s="405"/>
      <c r="H77" s="581"/>
      <c r="I77" s="581"/>
      <c r="J77" s="581"/>
      <c r="K77" s="581"/>
      <c r="L77" s="581"/>
      <c r="M77" s="618"/>
      <c r="N77" s="26"/>
      <c r="O77" s="26"/>
    </row>
    <row r="78" spans="1:169" ht="15" thickBot="1">
      <c r="A78" s="606"/>
      <c r="B78" s="608"/>
      <c r="C78" s="608"/>
      <c r="D78" s="588"/>
      <c r="E78" s="590"/>
      <c r="F78" s="592"/>
      <c r="G78" s="405"/>
      <c r="H78" s="581"/>
      <c r="I78" s="581"/>
      <c r="J78" s="581"/>
      <c r="K78" s="581"/>
      <c r="L78" s="581"/>
      <c r="M78" s="618"/>
      <c r="N78" s="26"/>
      <c r="O78" s="26"/>
    </row>
    <row r="79" spans="1:169" ht="15" customHeight="1">
      <c r="A79" s="605">
        <f>'7- Mapa Final'!A80</f>
        <v>8</v>
      </c>
      <c r="B79" s="607" t="str">
        <f>'7- Mapa Final'!B80</f>
        <v>Incendio dentro de la edificación</v>
      </c>
      <c r="C79" s="607" t="str">
        <f>'7- Mapa Final'!C80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79" s="587" t="str">
        <f>'7- Mapa Final'!J80</f>
        <v>Muy Baja - 1</v>
      </c>
      <c r="E79" s="589" t="str">
        <f>'7- Mapa Final'!K80</f>
        <v>Leve - 1</v>
      </c>
      <c r="F79" s="591" t="str">
        <f>'7- Mapa Final'!M80</f>
        <v>Bajo - 1</v>
      </c>
      <c r="G79" s="404"/>
      <c r="H79" s="580"/>
      <c r="I79" s="580"/>
      <c r="J79" s="580"/>
      <c r="K79" s="580"/>
      <c r="L79" s="580"/>
      <c r="M79" s="617"/>
    </row>
    <row r="80" spans="1:169">
      <c r="A80" s="606"/>
      <c r="B80" s="608"/>
      <c r="C80" s="608"/>
      <c r="D80" s="588"/>
      <c r="E80" s="590"/>
      <c r="F80" s="592"/>
      <c r="G80" s="405"/>
      <c r="H80" s="581"/>
      <c r="I80" s="581"/>
      <c r="J80" s="581"/>
      <c r="K80" s="581"/>
      <c r="L80" s="581"/>
      <c r="M80" s="618"/>
    </row>
    <row r="81" spans="1:13">
      <c r="A81" s="606"/>
      <c r="B81" s="608"/>
      <c r="C81" s="608"/>
      <c r="D81" s="588"/>
      <c r="E81" s="590"/>
      <c r="F81" s="592"/>
      <c r="G81" s="405"/>
      <c r="H81" s="581"/>
      <c r="I81" s="581"/>
      <c r="J81" s="581"/>
      <c r="K81" s="581"/>
      <c r="L81" s="581"/>
      <c r="M81" s="618"/>
    </row>
    <row r="82" spans="1:13">
      <c r="A82" s="606"/>
      <c r="B82" s="608"/>
      <c r="C82" s="608"/>
      <c r="D82" s="588"/>
      <c r="E82" s="590"/>
      <c r="F82" s="592"/>
      <c r="G82" s="405"/>
      <c r="H82" s="581"/>
      <c r="I82" s="581"/>
      <c r="J82" s="581"/>
      <c r="K82" s="581"/>
      <c r="L82" s="581"/>
      <c r="M82" s="618"/>
    </row>
    <row r="83" spans="1:13">
      <c r="A83" s="606"/>
      <c r="B83" s="608"/>
      <c r="C83" s="608"/>
      <c r="D83" s="588"/>
      <c r="E83" s="590"/>
      <c r="F83" s="592"/>
      <c r="G83" s="405"/>
      <c r="H83" s="581"/>
      <c r="I83" s="581"/>
      <c r="J83" s="581"/>
      <c r="K83" s="581"/>
      <c r="L83" s="581"/>
      <c r="M83" s="618"/>
    </row>
    <row r="84" spans="1:13">
      <c r="A84" s="606"/>
      <c r="B84" s="608"/>
      <c r="C84" s="608"/>
      <c r="D84" s="588"/>
      <c r="E84" s="590"/>
      <c r="F84" s="592"/>
      <c r="G84" s="405"/>
      <c r="H84" s="581"/>
      <c r="I84" s="581"/>
      <c r="J84" s="581"/>
      <c r="K84" s="581"/>
      <c r="L84" s="581"/>
      <c r="M84" s="618"/>
    </row>
    <row r="85" spans="1:13">
      <c r="A85" s="606"/>
      <c r="B85" s="608"/>
      <c r="C85" s="608"/>
      <c r="D85" s="588"/>
      <c r="E85" s="590"/>
      <c r="F85" s="592"/>
      <c r="G85" s="405"/>
      <c r="H85" s="581"/>
      <c r="I85" s="581"/>
      <c r="J85" s="581"/>
      <c r="K85" s="581"/>
      <c r="L85" s="581"/>
      <c r="M85" s="618"/>
    </row>
    <row r="86" spans="1:13">
      <c r="A86" s="606"/>
      <c r="B86" s="608"/>
      <c r="C86" s="608"/>
      <c r="D86" s="588"/>
      <c r="E86" s="590"/>
      <c r="F86" s="592"/>
      <c r="G86" s="405"/>
      <c r="H86" s="581"/>
      <c r="I86" s="581"/>
      <c r="J86" s="581"/>
      <c r="K86" s="581"/>
      <c r="L86" s="581"/>
      <c r="M86" s="618"/>
    </row>
    <row r="87" spans="1:13">
      <c r="A87" s="606"/>
      <c r="B87" s="608"/>
      <c r="C87" s="608"/>
      <c r="D87" s="588"/>
      <c r="E87" s="590"/>
      <c r="F87" s="592"/>
      <c r="G87" s="405"/>
      <c r="H87" s="581"/>
      <c r="I87" s="581"/>
      <c r="J87" s="581"/>
      <c r="K87" s="581"/>
      <c r="L87" s="581"/>
      <c r="M87" s="618"/>
    </row>
    <row r="88" spans="1:13" ht="15" thickBot="1">
      <c r="A88" s="606"/>
      <c r="B88" s="608"/>
      <c r="C88" s="608"/>
      <c r="D88" s="588"/>
      <c r="E88" s="590"/>
      <c r="F88" s="592"/>
      <c r="G88" s="405"/>
      <c r="H88" s="581"/>
      <c r="I88" s="581"/>
      <c r="J88" s="581"/>
      <c r="K88" s="581"/>
      <c r="L88" s="581"/>
      <c r="M88" s="618"/>
    </row>
    <row r="89" spans="1:13" ht="15" customHeight="1">
      <c r="A89" s="605">
        <f>'7- Mapa Final'!A90</f>
        <v>9</v>
      </c>
      <c r="B89" s="607" t="str">
        <f>'7- Mapa Final'!B90</f>
        <v>Inundación dentro de la edificación</v>
      </c>
      <c r="C89" s="607" t="str">
        <f>'7- Mapa Final'!C90</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89" s="587" t="str">
        <f>'7- Mapa Final'!J90</f>
        <v>Muy Baja - 1</v>
      </c>
      <c r="E89" s="589" t="str">
        <f>'7- Mapa Final'!K90</f>
        <v>Leve - 1</v>
      </c>
      <c r="F89" s="591" t="str">
        <f>'7- Mapa Final'!M90</f>
        <v>Bajo - 1</v>
      </c>
      <c r="G89" s="404"/>
      <c r="H89" s="580"/>
      <c r="I89" s="580"/>
      <c r="J89" s="580"/>
      <c r="K89" s="580"/>
      <c r="L89" s="580"/>
      <c r="M89" s="617"/>
    </row>
    <row r="90" spans="1:13">
      <c r="A90" s="606"/>
      <c r="B90" s="608"/>
      <c r="C90" s="608"/>
      <c r="D90" s="588"/>
      <c r="E90" s="590"/>
      <c r="F90" s="592"/>
      <c r="G90" s="405"/>
      <c r="H90" s="581"/>
      <c r="I90" s="581"/>
      <c r="J90" s="581"/>
      <c r="K90" s="581"/>
      <c r="L90" s="581"/>
      <c r="M90" s="618"/>
    </row>
    <row r="91" spans="1:13">
      <c r="A91" s="606"/>
      <c r="B91" s="608"/>
      <c r="C91" s="608"/>
      <c r="D91" s="588"/>
      <c r="E91" s="590"/>
      <c r="F91" s="592"/>
      <c r="G91" s="405"/>
      <c r="H91" s="581"/>
      <c r="I91" s="581"/>
      <c r="J91" s="581"/>
      <c r="K91" s="581"/>
      <c r="L91" s="581"/>
      <c r="M91" s="618"/>
    </row>
    <row r="92" spans="1:13">
      <c r="A92" s="606"/>
      <c r="B92" s="608"/>
      <c r="C92" s="608"/>
      <c r="D92" s="588"/>
      <c r="E92" s="590"/>
      <c r="F92" s="592"/>
      <c r="G92" s="405"/>
      <c r="H92" s="581"/>
      <c r="I92" s="581"/>
      <c r="J92" s="581"/>
      <c r="K92" s="581"/>
      <c r="L92" s="581"/>
      <c r="M92" s="618"/>
    </row>
    <row r="93" spans="1:13">
      <c r="A93" s="606"/>
      <c r="B93" s="608"/>
      <c r="C93" s="608"/>
      <c r="D93" s="588"/>
      <c r="E93" s="590"/>
      <c r="F93" s="592"/>
      <c r="G93" s="405"/>
      <c r="H93" s="581"/>
      <c r="I93" s="581"/>
      <c r="J93" s="581"/>
      <c r="K93" s="581"/>
      <c r="L93" s="581"/>
      <c r="M93" s="618"/>
    </row>
    <row r="94" spans="1:13">
      <c r="A94" s="606"/>
      <c r="B94" s="608"/>
      <c r="C94" s="608"/>
      <c r="D94" s="588"/>
      <c r="E94" s="590"/>
      <c r="F94" s="592"/>
      <c r="G94" s="405"/>
      <c r="H94" s="581"/>
      <c r="I94" s="581"/>
      <c r="J94" s="581"/>
      <c r="K94" s="581"/>
      <c r="L94" s="581"/>
      <c r="M94" s="618"/>
    </row>
    <row r="95" spans="1:13">
      <c r="A95" s="606"/>
      <c r="B95" s="608"/>
      <c r="C95" s="608"/>
      <c r="D95" s="588"/>
      <c r="E95" s="590"/>
      <c r="F95" s="592"/>
      <c r="G95" s="405"/>
      <c r="H95" s="581"/>
      <c r="I95" s="581"/>
      <c r="J95" s="581"/>
      <c r="K95" s="581"/>
      <c r="L95" s="581"/>
      <c r="M95" s="618"/>
    </row>
    <row r="96" spans="1:13">
      <c r="A96" s="606"/>
      <c r="B96" s="608"/>
      <c r="C96" s="608"/>
      <c r="D96" s="588"/>
      <c r="E96" s="590"/>
      <c r="F96" s="592"/>
      <c r="G96" s="405"/>
      <c r="H96" s="581"/>
      <c r="I96" s="581"/>
      <c r="J96" s="581"/>
      <c r="K96" s="581"/>
      <c r="L96" s="581"/>
      <c r="M96" s="618"/>
    </row>
    <row r="97" spans="1:13">
      <c r="A97" s="606"/>
      <c r="B97" s="608"/>
      <c r="C97" s="608"/>
      <c r="D97" s="588"/>
      <c r="E97" s="590"/>
      <c r="F97" s="592"/>
      <c r="G97" s="405"/>
      <c r="H97" s="581"/>
      <c r="I97" s="581"/>
      <c r="J97" s="581"/>
      <c r="K97" s="581"/>
      <c r="L97" s="581"/>
      <c r="M97" s="618"/>
    </row>
    <row r="98" spans="1:13" ht="15" thickBot="1">
      <c r="A98" s="606"/>
      <c r="B98" s="608"/>
      <c r="C98" s="608"/>
      <c r="D98" s="588"/>
      <c r="E98" s="590"/>
      <c r="F98" s="592"/>
      <c r="G98" s="405"/>
      <c r="H98" s="581"/>
      <c r="I98" s="581"/>
      <c r="J98" s="581"/>
      <c r="K98" s="581"/>
      <c r="L98" s="581"/>
      <c r="M98" s="618"/>
    </row>
    <row r="99" spans="1:13" ht="15" customHeight="1">
      <c r="A99" s="605">
        <f>'7- Mapa Final'!A100</f>
        <v>10</v>
      </c>
      <c r="B99" s="607" t="str">
        <f>'7- Mapa Final'!B100</f>
        <v>Diferencia entre el inventario Fisico y el Kardex (SICOF)-selectivo</v>
      </c>
      <c r="C99" s="607" t="str">
        <f>'7- Mapa Final'!C100</f>
        <v>El Kardex del almacen no refleja la realidad fisica del inventario</v>
      </c>
      <c r="D99" s="587" t="str">
        <f>'7- Mapa Final'!J100</f>
        <v>Muy Baja - 1</v>
      </c>
      <c r="E99" s="589" t="str">
        <f>'7- Mapa Final'!K100</f>
        <v>Leve - 1</v>
      </c>
      <c r="F99" s="591" t="str">
        <f>'7- Mapa Final'!M100</f>
        <v>Bajo - 1</v>
      </c>
      <c r="G99" s="404"/>
      <c r="H99" s="580"/>
      <c r="I99" s="580"/>
      <c r="J99" s="580"/>
      <c r="K99" s="580"/>
      <c r="L99" s="580"/>
      <c r="M99" s="617"/>
    </row>
    <row r="100" spans="1:13">
      <c r="A100" s="606"/>
      <c r="B100" s="608"/>
      <c r="C100" s="608"/>
      <c r="D100" s="588"/>
      <c r="E100" s="590"/>
      <c r="F100" s="592"/>
      <c r="G100" s="405"/>
      <c r="H100" s="581"/>
      <c r="I100" s="581"/>
      <c r="J100" s="581"/>
      <c r="K100" s="581"/>
      <c r="L100" s="581"/>
      <c r="M100" s="618"/>
    </row>
    <row r="101" spans="1:13">
      <c r="A101" s="606"/>
      <c r="B101" s="608"/>
      <c r="C101" s="608"/>
      <c r="D101" s="588"/>
      <c r="E101" s="590"/>
      <c r="F101" s="592"/>
      <c r="G101" s="405"/>
      <c r="H101" s="581"/>
      <c r="I101" s="581"/>
      <c r="J101" s="581"/>
      <c r="K101" s="581"/>
      <c r="L101" s="581"/>
      <c r="M101" s="618"/>
    </row>
    <row r="102" spans="1:13">
      <c r="A102" s="606"/>
      <c r="B102" s="608"/>
      <c r="C102" s="608"/>
      <c r="D102" s="588"/>
      <c r="E102" s="590"/>
      <c r="F102" s="592"/>
      <c r="G102" s="405"/>
      <c r="H102" s="581"/>
      <c r="I102" s="581"/>
      <c r="J102" s="581"/>
      <c r="K102" s="581"/>
      <c r="L102" s="581"/>
      <c r="M102" s="618"/>
    </row>
    <row r="103" spans="1:13">
      <c r="A103" s="606"/>
      <c r="B103" s="608"/>
      <c r="C103" s="608"/>
      <c r="D103" s="588"/>
      <c r="E103" s="590"/>
      <c r="F103" s="592"/>
      <c r="G103" s="405"/>
      <c r="H103" s="581"/>
      <c r="I103" s="581"/>
      <c r="J103" s="581"/>
      <c r="K103" s="581"/>
      <c r="L103" s="581"/>
      <c r="M103" s="618"/>
    </row>
    <row r="104" spans="1:13">
      <c r="A104" s="606"/>
      <c r="B104" s="608"/>
      <c r="C104" s="608"/>
      <c r="D104" s="588"/>
      <c r="E104" s="590"/>
      <c r="F104" s="592"/>
      <c r="G104" s="405"/>
      <c r="H104" s="581"/>
      <c r="I104" s="581"/>
      <c r="J104" s="581"/>
      <c r="K104" s="581"/>
      <c r="L104" s="581"/>
      <c r="M104" s="618"/>
    </row>
    <row r="105" spans="1:13">
      <c r="A105" s="606"/>
      <c r="B105" s="608"/>
      <c r="C105" s="608"/>
      <c r="D105" s="588"/>
      <c r="E105" s="590"/>
      <c r="F105" s="592"/>
      <c r="G105" s="405"/>
      <c r="H105" s="581"/>
      <c r="I105" s="581"/>
      <c r="J105" s="581"/>
      <c r="K105" s="581"/>
      <c r="L105" s="581"/>
      <c r="M105" s="618"/>
    </row>
    <row r="106" spans="1:13">
      <c r="A106" s="606"/>
      <c r="B106" s="608"/>
      <c r="C106" s="608"/>
      <c r="D106" s="588"/>
      <c r="E106" s="590"/>
      <c r="F106" s="592"/>
      <c r="G106" s="405"/>
      <c r="H106" s="581"/>
      <c r="I106" s="581"/>
      <c r="J106" s="581"/>
      <c r="K106" s="581"/>
      <c r="L106" s="581"/>
      <c r="M106" s="618"/>
    </row>
    <row r="107" spans="1:13">
      <c r="A107" s="606"/>
      <c r="B107" s="608"/>
      <c r="C107" s="608"/>
      <c r="D107" s="588"/>
      <c r="E107" s="590"/>
      <c r="F107" s="592"/>
      <c r="G107" s="405"/>
      <c r="H107" s="581"/>
      <c r="I107" s="581"/>
      <c r="J107" s="581"/>
      <c r="K107" s="581"/>
      <c r="L107" s="581"/>
      <c r="M107" s="618"/>
    </row>
    <row r="108" spans="1:13" ht="15" thickBot="1">
      <c r="A108" s="606"/>
      <c r="B108" s="608"/>
      <c r="C108" s="608"/>
      <c r="D108" s="588"/>
      <c r="E108" s="590"/>
      <c r="F108" s="592"/>
      <c r="G108" s="405"/>
      <c r="H108" s="581"/>
      <c r="I108" s="581"/>
      <c r="J108" s="581"/>
      <c r="K108" s="581"/>
      <c r="L108" s="581"/>
      <c r="M108" s="618"/>
    </row>
    <row r="109" spans="1:13" ht="15" customHeight="1">
      <c r="A109" s="605">
        <f>'7- Mapa Final'!A110</f>
        <v>11</v>
      </c>
      <c r="B109" s="607" t="str">
        <f>'7- Mapa Final'!B110</f>
        <v>Daños en los equipos instalados en los inmuebles a cargo del Seccional, por falta de mantenimiento</v>
      </c>
      <c r="C109" s="607" t="str">
        <f>'7- Mapa Final'!C110</f>
        <v>Posibilidad de cortes en servicios de energía, agua, ascensores, que afecten el normal funcionamiento de las dependencias ubicadas en los inmuebles a cargo  del nivel centra</v>
      </c>
      <c r="D109" s="587" t="str">
        <f>'7- Mapa Final'!J110</f>
        <v>Muy Baja - 1</v>
      </c>
      <c r="E109" s="589" t="str">
        <f>'7- Mapa Final'!K110</f>
        <v>Leve - 1</v>
      </c>
      <c r="F109" s="591" t="str">
        <f>'7- Mapa Final'!M110</f>
        <v>Bajo - 1</v>
      </c>
      <c r="G109" s="404"/>
      <c r="H109" s="580"/>
      <c r="I109" s="580"/>
      <c r="J109" s="580"/>
      <c r="K109" s="580"/>
      <c r="L109" s="580"/>
      <c r="M109" s="617"/>
    </row>
    <row r="110" spans="1:13">
      <c r="A110" s="606"/>
      <c r="B110" s="608"/>
      <c r="C110" s="608"/>
      <c r="D110" s="588"/>
      <c r="E110" s="590"/>
      <c r="F110" s="592"/>
      <c r="G110" s="405"/>
      <c r="H110" s="581"/>
      <c r="I110" s="581"/>
      <c r="J110" s="581"/>
      <c r="K110" s="581"/>
      <c r="L110" s="581"/>
      <c r="M110" s="618"/>
    </row>
    <row r="111" spans="1:13">
      <c r="A111" s="606"/>
      <c r="B111" s="608"/>
      <c r="C111" s="608"/>
      <c r="D111" s="588"/>
      <c r="E111" s="590"/>
      <c r="F111" s="592"/>
      <c r="G111" s="405"/>
      <c r="H111" s="581"/>
      <c r="I111" s="581"/>
      <c r="J111" s="581"/>
      <c r="K111" s="581"/>
      <c r="L111" s="581"/>
      <c r="M111" s="618"/>
    </row>
    <row r="112" spans="1:13">
      <c r="A112" s="606"/>
      <c r="B112" s="608"/>
      <c r="C112" s="608"/>
      <c r="D112" s="588"/>
      <c r="E112" s="590"/>
      <c r="F112" s="592"/>
      <c r="G112" s="405"/>
      <c r="H112" s="581"/>
      <c r="I112" s="581"/>
      <c r="J112" s="581"/>
      <c r="K112" s="581"/>
      <c r="L112" s="581"/>
      <c r="M112" s="618"/>
    </row>
    <row r="113" spans="1:13">
      <c r="A113" s="606"/>
      <c r="B113" s="608"/>
      <c r="C113" s="608"/>
      <c r="D113" s="588"/>
      <c r="E113" s="590"/>
      <c r="F113" s="592"/>
      <c r="G113" s="405"/>
      <c r="H113" s="581"/>
      <c r="I113" s="581"/>
      <c r="J113" s="581"/>
      <c r="K113" s="581"/>
      <c r="L113" s="581"/>
      <c r="M113" s="618"/>
    </row>
    <row r="114" spans="1:13">
      <c r="A114" s="606"/>
      <c r="B114" s="608"/>
      <c r="C114" s="608"/>
      <c r="D114" s="588"/>
      <c r="E114" s="590"/>
      <c r="F114" s="592"/>
      <c r="G114" s="405"/>
      <c r="H114" s="581"/>
      <c r="I114" s="581"/>
      <c r="J114" s="581"/>
      <c r="K114" s="581"/>
      <c r="L114" s="581"/>
      <c r="M114" s="618"/>
    </row>
    <row r="115" spans="1:13">
      <c r="A115" s="606"/>
      <c r="B115" s="608"/>
      <c r="C115" s="608"/>
      <c r="D115" s="588"/>
      <c r="E115" s="590"/>
      <c r="F115" s="592"/>
      <c r="G115" s="405"/>
      <c r="H115" s="581"/>
      <c r="I115" s="581"/>
      <c r="J115" s="581"/>
      <c r="K115" s="581"/>
      <c r="L115" s="581"/>
      <c r="M115" s="618"/>
    </row>
    <row r="116" spans="1:13">
      <c r="A116" s="606"/>
      <c r="B116" s="608"/>
      <c r="C116" s="608"/>
      <c r="D116" s="588"/>
      <c r="E116" s="590"/>
      <c r="F116" s="592"/>
      <c r="G116" s="405"/>
      <c r="H116" s="581"/>
      <c r="I116" s="581"/>
      <c r="J116" s="581"/>
      <c r="K116" s="581"/>
      <c r="L116" s="581"/>
      <c r="M116" s="618"/>
    </row>
    <row r="117" spans="1:13">
      <c r="A117" s="606"/>
      <c r="B117" s="608"/>
      <c r="C117" s="608"/>
      <c r="D117" s="588"/>
      <c r="E117" s="590"/>
      <c r="F117" s="592"/>
      <c r="G117" s="405"/>
      <c r="H117" s="581"/>
      <c r="I117" s="581"/>
      <c r="J117" s="581"/>
      <c r="K117" s="581"/>
      <c r="L117" s="581"/>
      <c r="M117" s="618"/>
    </row>
    <row r="118" spans="1:13" ht="15" thickBot="1">
      <c r="A118" s="606"/>
      <c r="B118" s="608"/>
      <c r="C118" s="608"/>
      <c r="D118" s="588"/>
      <c r="E118" s="590"/>
      <c r="F118" s="592"/>
      <c r="G118" s="405"/>
      <c r="H118" s="581"/>
      <c r="I118" s="581"/>
      <c r="J118" s="581"/>
      <c r="K118" s="581"/>
      <c r="L118" s="581"/>
      <c r="M118" s="618"/>
    </row>
    <row r="119" spans="1:13" ht="15" customHeight="1">
      <c r="A119" s="605">
        <f>'7- Mapa Final'!A120</f>
        <v>12</v>
      </c>
      <c r="B119" s="607" t="str">
        <f>'7- Mapa Final'!B120</f>
        <v xml:space="preserve">Recibir dádivas o beneficios a nombre propio o de terceros para  afectar la seguridad o confidencialidad de la información   </v>
      </c>
      <c r="C119" s="607" t="str">
        <f>'7- Mapa Final'!C120</f>
        <v>Recibir dádivas o beneficios a nombre propio o de terceros por   revelar información confidencial,  alterar, retener o no publicar información.</v>
      </c>
      <c r="D119" s="587" t="str">
        <f>'7- Mapa Final'!J120</f>
        <v>Muy Baja - 1</v>
      </c>
      <c r="E119" s="589" t="str">
        <f>'7- Mapa Final'!K120</f>
        <v>Catastrófico - 5</v>
      </c>
      <c r="F119" s="591" t="str">
        <f>'7- Mapa Final'!M120</f>
        <v>Extremo - 5</v>
      </c>
      <c r="G119" s="404"/>
      <c r="H119" s="580"/>
      <c r="I119" s="580"/>
      <c r="J119" s="580"/>
      <c r="K119" s="580"/>
      <c r="L119" s="580"/>
      <c r="M119" s="617"/>
    </row>
    <row r="120" spans="1:13">
      <c r="A120" s="606"/>
      <c r="B120" s="608"/>
      <c r="C120" s="608"/>
      <c r="D120" s="588"/>
      <c r="E120" s="590"/>
      <c r="F120" s="592"/>
      <c r="G120" s="405"/>
      <c r="H120" s="581"/>
      <c r="I120" s="581"/>
      <c r="J120" s="581"/>
      <c r="K120" s="581"/>
      <c r="L120" s="581"/>
      <c r="M120" s="618"/>
    </row>
    <row r="121" spans="1:13">
      <c r="A121" s="606"/>
      <c r="B121" s="608"/>
      <c r="C121" s="608"/>
      <c r="D121" s="588"/>
      <c r="E121" s="590"/>
      <c r="F121" s="592"/>
      <c r="G121" s="405"/>
      <c r="H121" s="581"/>
      <c r="I121" s="581"/>
      <c r="J121" s="581"/>
      <c r="K121" s="581"/>
      <c r="L121" s="581"/>
      <c r="M121" s="618"/>
    </row>
    <row r="122" spans="1:13">
      <c r="A122" s="606"/>
      <c r="B122" s="608"/>
      <c r="C122" s="608"/>
      <c r="D122" s="588"/>
      <c r="E122" s="590"/>
      <c r="F122" s="592"/>
      <c r="G122" s="405"/>
      <c r="H122" s="581"/>
      <c r="I122" s="581"/>
      <c r="J122" s="581"/>
      <c r="K122" s="581"/>
      <c r="L122" s="581"/>
      <c r="M122" s="618"/>
    </row>
    <row r="123" spans="1:13">
      <c r="A123" s="606"/>
      <c r="B123" s="608"/>
      <c r="C123" s="608"/>
      <c r="D123" s="588"/>
      <c r="E123" s="590"/>
      <c r="F123" s="592"/>
      <c r="G123" s="405"/>
      <c r="H123" s="581"/>
      <c r="I123" s="581"/>
      <c r="J123" s="581"/>
      <c r="K123" s="581"/>
      <c r="L123" s="581"/>
      <c r="M123" s="618"/>
    </row>
    <row r="124" spans="1:13">
      <c r="A124" s="606"/>
      <c r="B124" s="608"/>
      <c r="C124" s="608"/>
      <c r="D124" s="588"/>
      <c r="E124" s="590"/>
      <c r="F124" s="592"/>
      <c r="G124" s="405"/>
      <c r="H124" s="581"/>
      <c r="I124" s="581"/>
      <c r="J124" s="581"/>
      <c r="K124" s="581"/>
      <c r="L124" s="581"/>
      <c r="M124" s="618"/>
    </row>
    <row r="125" spans="1:13">
      <c r="A125" s="606"/>
      <c r="B125" s="608"/>
      <c r="C125" s="608"/>
      <c r="D125" s="588"/>
      <c r="E125" s="590"/>
      <c r="F125" s="592"/>
      <c r="G125" s="405"/>
      <c r="H125" s="581"/>
      <c r="I125" s="581"/>
      <c r="J125" s="581"/>
      <c r="K125" s="581"/>
      <c r="L125" s="581"/>
      <c r="M125" s="618"/>
    </row>
    <row r="126" spans="1:13">
      <c r="A126" s="606"/>
      <c r="B126" s="608"/>
      <c r="C126" s="608"/>
      <c r="D126" s="588"/>
      <c r="E126" s="590"/>
      <c r="F126" s="592"/>
      <c r="G126" s="405"/>
      <c r="H126" s="581"/>
      <c r="I126" s="581"/>
      <c r="J126" s="581"/>
      <c r="K126" s="581"/>
      <c r="L126" s="581"/>
      <c r="M126" s="618"/>
    </row>
    <row r="127" spans="1:13">
      <c r="A127" s="606"/>
      <c r="B127" s="608"/>
      <c r="C127" s="608"/>
      <c r="D127" s="588"/>
      <c r="E127" s="590"/>
      <c r="F127" s="592"/>
      <c r="G127" s="405"/>
      <c r="H127" s="581"/>
      <c r="I127" s="581"/>
      <c r="J127" s="581"/>
      <c r="K127" s="581"/>
      <c r="L127" s="581"/>
      <c r="M127" s="618"/>
    </row>
    <row r="128" spans="1:13" ht="15" thickBot="1">
      <c r="A128" s="606"/>
      <c r="B128" s="608"/>
      <c r="C128" s="608"/>
      <c r="D128" s="588"/>
      <c r="E128" s="590"/>
      <c r="F128" s="592"/>
      <c r="G128" s="405"/>
      <c r="H128" s="581"/>
      <c r="I128" s="581"/>
      <c r="J128" s="581"/>
      <c r="K128" s="581"/>
      <c r="L128" s="581"/>
      <c r="M128" s="618"/>
    </row>
    <row r="129" spans="1:13" ht="15" customHeight="1">
      <c r="A129" s="605">
        <f>'7- Mapa Final'!A130</f>
        <v>13</v>
      </c>
      <c r="B129" s="607" t="str">
        <f>'7- Mapa Final'!B130</f>
        <v>Ofrecer, prometer, entregar, aceptar o solicitar una ventaja indebida  para influir  en la toma de decisiones  para  la adquisición de predios en donación.</v>
      </c>
      <c r="C129" s="607" t="str">
        <f>'7- Mapa Final'!C130</f>
        <v>Cuando se emite un concepto favorable que conlleve a la adquisición de un predio por donación omitiendo el cumplimiento de los requisitos establecidos, con el fin de favorecer intereses particulares.</v>
      </c>
      <c r="D129" s="587" t="str">
        <f>'7- Mapa Final'!J130</f>
        <v>Media - 3</v>
      </c>
      <c r="E129" s="589" t="str">
        <f>'7- Mapa Final'!K130</f>
        <v>Menor - 2</v>
      </c>
      <c r="F129" s="591" t="str">
        <f>'7- Mapa Final'!M130</f>
        <v>Moderado - 6</v>
      </c>
      <c r="G129" s="404"/>
      <c r="H129" s="580"/>
      <c r="I129" s="580"/>
      <c r="J129" s="580"/>
      <c r="K129" s="580"/>
      <c r="L129" s="580"/>
      <c r="M129" s="617"/>
    </row>
    <row r="130" spans="1:13">
      <c r="A130" s="606"/>
      <c r="B130" s="608"/>
      <c r="C130" s="608"/>
      <c r="D130" s="588"/>
      <c r="E130" s="590"/>
      <c r="F130" s="592"/>
      <c r="G130" s="405"/>
      <c r="H130" s="581"/>
      <c r="I130" s="581"/>
      <c r="J130" s="581"/>
      <c r="K130" s="581"/>
      <c r="L130" s="581"/>
      <c r="M130" s="618"/>
    </row>
    <row r="131" spans="1:13">
      <c r="A131" s="606"/>
      <c r="B131" s="608"/>
      <c r="C131" s="608"/>
      <c r="D131" s="588"/>
      <c r="E131" s="590"/>
      <c r="F131" s="592"/>
      <c r="G131" s="405"/>
      <c r="H131" s="581"/>
      <c r="I131" s="581"/>
      <c r="J131" s="581"/>
      <c r="K131" s="581"/>
      <c r="L131" s="581"/>
      <c r="M131" s="618"/>
    </row>
    <row r="132" spans="1:13">
      <c r="A132" s="606"/>
      <c r="B132" s="608"/>
      <c r="C132" s="608"/>
      <c r="D132" s="588"/>
      <c r="E132" s="590"/>
      <c r="F132" s="592"/>
      <c r="G132" s="405"/>
      <c r="H132" s="581"/>
      <c r="I132" s="581"/>
      <c r="J132" s="581"/>
      <c r="K132" s="581"/>
      <c r="L132" s="581"/>
      <c r="M132" s="618"/>
    </row>
    <row r="133" spans="1:13">
      <c r="A133" s="606"/>
      <c r="B133" s="608"/>
      <c r="C133" s="608"/>
      <c r="D133" s="588"/>
      <c r="E133" s="590"/>
      <c r="F133" s="592"/>
      <c r="G133" s="405"/>
      <c r="H133" s="581"/>
      <c r="I133" s="581"/>
      <c r="J133" s="581"/>
      <c r="K133" s="581"/>
      <c r="L133" s="581"/>
      <c r="M133" s="618"/>
    </row>
    <row r="134" spans="1:13">
      <c r="A134" s="606"/>
      <c r="B134" s="608"/>
      <c r="C134" s="608"/>
      <c r="D134" s="588"/>
      <c r="E134" s="590"/>
      <c r="F134" s="592"/>
      <c r="G134" s="405"/>
      <c r="H134" s="581"/>
      <c r="I134" s="581"/>
      <c r="J134" s="581"/>
      <c r="K134" s="581"/>
      <c r="L134" s="581"/>
      <c r="M134" s="618"/>
    </row>
    <row r="135" spans="1:13">
      <c r="A135" s="606"/>
      <c r="B135" s="608"/>
      <c r="C135" s="608"/>
      <c r="D135" s="588"/>
      <c r="E135" s="590"/>
      <c r="F135" s="592"/>
      <c r="G135" s="405"/>
      <c r="H135" s="581"/>
      <c r="I135" s="581"/>
      <c r="J135" s="581"/>
      <c r="K135" s="581"/>
      <c r="L135" s="581"/>
      <c r="M135" s="618"/>
    </row>
    <row r="136" spans="1:13">
      <c r="A136" s="606"/>
      <c r="B136" s="608"/>
      <c r="C136" s="608"/>
      <c r="D136" s="588"/>
      <c r="E136" s="590"/>
      <c r="F136" s="592"/>
      <c r="G136" s="405"/>
      <c r="H136" s="581"/>
      <c r="I136" s="581"/>
      <c r="J136" s="581"/>
      <c r="K136" s="581"/>
      <c r="L136" s="581"/>
      <c r="M136" s="618"/>
    </row>
    <row r="137" spans="1:13">
      <c r="A137" s="606"/>
      <c r="B137" s="608"/>
      <c r="C137" s="608"/>
      <c r="D137" s="588"/>
      <c r="E137" s="590"/>
      <c r="F137" s="592"/>
      <c r="G137" s="405"/>
      <c r="H137" s="581"/>
      <c r="I137" s="581"/>
      <c r="J137" s="581"/>
      <c r="K137" s="581"/>
      <c r="L137" s="581"/>
      <c r="M137" s="618"/>
    </row>
    <row r="138" spans="1:13" ht="15" thickBot="1">
      <c r="A138" s="606"/>
      <c r="B138" s="608"/>
      <c r="C138" s="608"/>
      <c r="D138" s="588"/>
      <c r="E138" s="590"/>
      <c r="F138" s="592"/>
      <c r="G138" s="405"/>
      <c r="H138" s="581"/>
      <c r="I138" s="581"/>
      <c r="J138" s="581"/>
      <c r="K138" s="581"/>
      <c r="L138" s="581"/>
      <c r="M138" s="618"/>
    </row>
    <row r="139" spans="1:13" ht="15" customHeight="1">
      <c r="A139" s="605">
        <f>'7- Mapa Final'!A140</f>
        <v>14</v>
      </c>
      <c r="B139" s="607">
        <f>'7- Mapa Final'!B140</f>
        <v>0</v>
      </c>
      <c r="C139" s="607">
        <f>'7- Mapa Final'!C140</f>
        <v>0</v>
      </c>
      <c r="D139" s="587">
        <f>'7- Mapa Final'!J140</f>
        <v>0</v>
      </c>
      <c r="E139" s="589">
        <f>'7- Mapa Final'!K140</f>
        <v>0</v>
      </c>
      <c r="F139" s="591">
        <f>'7- Mapa Final'!M140</f>
        <v>0</v>
      </c>
      <c r="G139" s="404"/>
      <c r="H139" s="580"/>
      <c r="I139" s="580"/>
      <c r="J139" s="580"/>
      <c r="K139" s="580"/>
      <c r="L139" s="580"/>
      <c r="M139" s="617"/>
    </row>
    <row r="140" spans="1:13">
      <c r="A140" s="606"/>
      <c r="B140" s="608"/>
      <c r="C140" s="608"/>
      <c r="D140" s="588"/>
      <c r="E140" s="590"/>
      <c r="F140" s="592"/>
      <c r="G140" s="405"/>
      <c r="H140" s="581"/>
      <c r="I140" s="581"/>
      <c r="J140" s="581"/>
      <c r="K140" s="581"/>
      <c r="L140" s="581"/>
      <c r="M140" s="618"/>
    </row>
    <row r="141" spans="1:13">
      <c r="A141" s="606"/>
      <c r="B141" s="608"/>
      <c r="C141" s="608"/>
      <c r="D141" s="588"/>
      <c r="E141" s="590"/>
      <c r="F141" s="592"/>
      <c r="G141" s="405"/>
      <c r="H141" s="581"/>
      <c r="I141" s="581"/>
      <c r="J141" s="581"/>
      <c r="K141" s="581"/>
      <c r="L141" s="581"/>
      <c r="M141" s="618"/>
    </row>
    <row r="142" spans="1:13">
      <c r="A142" s="606"/>
      <c r="B142" s="608"/>
      <c r="C142" s="608"/>
      <c r="D142" s="588"/>
      <c r="E142" s="590"/>
      <c r="F142" s="592"/>
      <c r="G142" s="405"/>
      <c r="H142" s="581"/>
      <c r="I142" s="581"/>
      <c r="J142" s="581"/>
      <c r="K142" s="581"/>
      <c r="L142" s="581"/>
      <c r="M142" s="618"/>
    </row>
    <row r="143" spans="1:13">
      <c r="A143" s="606"/>
      <c r="B143" s="608"/>
      <c r="C143" s="608"/>
      <c r="D143" s="588"/>
      <c r="E143" s="590"/>
      <c r="F143" s="592"/>
      <c r="G143" s="405"/>
      <c r="H143" s="581"/>
      <c r="I143" s="581"/>
      <c r="J143" s="581"/>
      <c r="K143" s="581"/>
      <c r="L143" s="581"/>
      <c r="M143" s="618"/>
    </row>
    <row r="144" spans="1:13">
      <c r="A144" s="606"/>
      <c r="B144" s="608"/>
      <c r="C144" s="608"/>
      <c r="D144" s="588"/>
      <c r="E144" s="590"/>
      <c r="F144" s="592"/>
      <c r="G144" s="405"/>
      <c r="H144" s="581"/>
      <c r="I144" s="581"/>
      <c r="J144" s="581"/>
      <c r="K144" s="581"/>
      <c r="L144" s="581"/>
      <c r="M144" s="618"/>
    </row>
    <row r="145" spans="1:13">
      <c r="A145" s="606"/>
      <c r="B145" s="608"/>
      <c r="C145" s="608"/>
      <c r="D145" s="588"/>
      <c r="E145" s="590"/>
      <c r="F145" s="592"/>
      <c r="G145" s="405"/>
      <c r="H145" s="581"/>
      <c r="I145" s="581"/>
      <c r="J145" s="581"/>
      <c r="K145" s="581"/>
      <c r="L145" s="581"/>
      <c r="M145" s="618"/>
    </row>
    <row r="146" spans="1:13">
      <c r="A146" s="606"/>
      <c r="B146" s="608"/>
      <c r="C146" s="608"/>
      <c r="D146" s="588"/>
      <c r="E146" s="590"/>
      <c r="F146" s="592"/>
      <c r="G146" s="405"/>
      <c r="H146" s="581"/>
      <c r="I146" s="581"/>
      <c r="J146" s="581"/>
      <c r="K146" s="581"/>
      <c r="L146" s="581"/>
      <c r="M146" s="618"/>
    </row>
    <row r="147" spans="1:13">
      <c r="A147" s="606"/>
      <c r="B147" s="608"/>
      <c r="C147" s="608"/>
      <c r="D147" s="588"/>
      <c r="E147" s="590"/>
      <c r="F147" s="592"/>
      <c r="G147" s="405"/>
      <c r="H147" s="581"/>
      <c r="I147" s="581"/>
      <c r="J147" s="581"/>
      <c r="K147" s="581"/>
      <c r="L147" s="581"/>
      <c r="M147" s="618"/>
    </row>
    <row r="148" spans="1:13" ht="15" thickBot="1">
      <c r="A148" s="606"/>
      <c r="B148" s="608"/>
      <c r="C148" s="608"/>
      <c r="D148" s="588"/>
      <c r="E148" s="590"/>
      <c r="F148" s="592"/>
      <c r="G148" s="405"/>
      <c r="H148" s="581"/>
      <c r="I148" s="581"/>
      <c r="J148" s="581"/>
      <c r="K148" s="581"/>
      <c r="L148" s="581"/>
      <c r="M148" s="618"/>
    </row>
    <row r="149" spans="1:13" ht="15" customHeight="1">
      <c r="A149" s="605">
        <f>'7- Mapa Final'!A150</f>
        <v>15</v>
      </c>
      <c r="B149" s="607">
        <f>'7- Mapa Final'!B150</f>
        <v>0</v>
      </c>
      <c r="C149" s="607">
        <f>'7- Mapa Final'!C150</f>
        <v>0</v>
      </c>
      <c r="D149" s="587" t="e">
        <f>'7- Mapa Final'!J150</f>
        <v>#VALUE!</v>
      </c>
      <c r="E149" s="589" t="e">
        <f>'7- Mapa Final'!K150</f>
        <v>#VALUE!</v>
      </c>
      <c r="F149" s="591" t="e">
        <f>'7- Mapa Final'!M150</f>
        <v>#VALUE!</v>
      </c>
      <c r="G149" s="404"/>
      <c r="H149" s="580"/>
      <c r="I149" s="580"/>
      <c r="J149" s="580"/>
      <c r="K149" s="580"/>
      <c r="L149" s="580"/>
      <c r="M149" s="617"/>
    </row>
    <row r="150" spans="1:13">
      <c r="A150" s="606"/>
      <c r="B150" s="608"/>
      <c r="C150" s="608"/>
      <c r="D150" s="588"/>
      <c r="E150" s="590"/>
      <c r="F150" s="592"/>
      <c r="G150" s="405"/>
      <c r="H150" s="581"/>
      <c r="I150" s="581"/>
      <c r="J150" s="581"/>
      <c r="K150" s="581"/>
      <c r="L150" s="581"/>
      <c r="M150" s="618"/>
    </row>
    <row r="151" spans="1:13">
      <c r="A151" s="606"/>
      <c r="B151" s="608"/>
      <c r="C151" s="608"/>
      <c r="D151" s="588"/>
      <c r="E151" s="590"/>
      <c r="F151" s="592"/>
      <c r="G151" s="405"/>
      <c r="H151" s="581"/>
      <c r="I151" s="581"/>
      <c r="J151" s="581"/>
      <c r="K151" s="581"/>
      <c r="L151" s="581"/>
      <c r="M151" s="618"/>
    </row>
    <row r="152" spans="1:13">
      <c r="A152" s="606"/>
      <c r="B152" s="608"/>
      <c r="C152" s="608"/>
      <c r="D152" s="588"/>
      <c r="E152" s="590"/>
      <c r="F152" s="592"/>
      <c r="G152" s="405"/>
      <c r="H152" s="581"/>
      <c r="I152" s="581"/>
      <c r="J152" s="581"/>
      <c r="K152" s="581"/>
      <c r="L152" s="581"/>
      <c r="M152" s="618"/>
    </row>
    <row r="153" spans="1:13">
      <c r="A153" s="606"/>
      <c r="B153" s="608"/>
      <c r="C153" s="608"/>
      <c r="D153" s="588"/>
      <c r="E153" s="590"/>
      <c r="F153" s="592"/>
      <c r="G153" s="405"/>
      <c r="H153" s="581"/>
      <c r="I153" s="581"/>
      <c r="J153" s="581"/>
      <c r="K153" s="581"/>
      <c r="L153" s="581"/>
      <c r="M153" s="618"/>
    </row>
    <row r="154" spans="1:13">
      <c r="A154" s="606"/>
      <c r="B154" s="608"/>
      <c r="C154" s="608"/>
      <c r="D154" s="588"/>
      <c r="E154" s="590"/>
      <c r="F154" s="592"/>
      <c r="G154" s="405"/>
      <c r="H154" s="581"/>
      <c r="I154" s="581"/>
      <c r="J154" s="581"/>
      <c r="K154" s="581"/>
      <c r="L154" s="581"/>
      <c r="M154" s="618"/>
    </row>
    <row r="155" spans="1:13">
      <c r="A155" s="606"/>
      <c r="B155" s="608"/>
      <c r="C155" s="608"/>
      <c r="D155" s="588"/>
      <c r="E155" s="590"/>
      <c r="F155" s="592"/>
      <c r="G155" s="405"/>
      <c r="H155" s="581"/>
      <c r="I155" s="581"/>
      <c r="J155" s="581"/>
      <c r="K155" s="581"/>
      <c r="L155" s="581"/>
      <c r="M155" s="618"/>
    </row>
    <row r="156" spans="1:13">
      <c r="A156" s="606"/>
      <c r="B156" s="608"/>
      <c r="C156" s="608"/>
      <c r="D156" s="588"/>
      <c r="E156" s="590"/>
      <c r="F156" s="592"/>
      <c r="G156" s="405"/>
      <c r="H156" s="581"/>
      <c r="I156" s="581"/>
      <c r="J156" s="581"/>
      <c r="K156" s="581"/>
      <c r="L156" s="581"/>
      <c r="M156" s="618"/>
    </row>
    <row r="157" spans="1:13">
      <c r="A157" s="606"/>
      <c r="B157" s="608"/>
      <c r="C157" s="608"/>
      <c r="D157" s="588"/>
      <c r="E157" s="590"/>
      <c r="F157" s="592"/>
      <c r="G157" s="405"/>
      <c r="H157" s="581"/>
      <c r="I157" s="581"/>
      <c r="J157" s="581"/>
      <c r="K157" s="581"/>
      <c r="L157" s="581"/>
      <c r="M157" s="618"/>
    </row>
    <row r="158" spans="1:13">
      <c r="A158" s="606"/>
      <c r="B158" s="608"/>
      <c r="C158" s="608"/>
      <c r="D158" s="588"/>
      <c r="E158" s="590"/>
      <c r="F158" s="592"/>
      <c r="G158" s="405"/>
      <c r="H158" s="581"/>
      <c r="I158" s="581"/>
      <c r="J158" s="581"/>
      <c r="K158" s="581"/>
      <c r="L158" s="581"/>
      <c r="M158" s="618"/>
    </row>
  </sheetData>
  <mergeCells count="210">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 ref="C1:L2"/>
    <mergeCell ref="J139:J148"/>
    <mergeCell ref="K139:K148"/>
    <mergeCell ref="L139:L148"/>
    <mergeCell ref="M139:M148"/>
    <mergeCell ref="A139:A148"/>
    <mergeCell ref="B139:B148"/>
    <mergeCell ref="C139:C148"/>
    <mergeCell ref="D139:D148"/>
    <mergeCell ref="E139:E148"/>
    <mergeCell ref="F139:F148"/>
    <mergeCell ref="G139:G148"/>
    <mergeCell ref="H139:H148"/>
    <mergeCell ref="I139:I148"/>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M19:M28"/>
    <mergeCell ref="G19:G28"/>
    <mergeCell ref="H19:H28"/>
    <mergeCell ref="I19:I28"/>
    <mergeCell ref="J19:J28"/>
    <mergeCell ref="K19:K28"/>
    <mergeCell ref="L19:L28"/>
    <mergeCell ref="A19:A28"/>
    <mergeCell ref="B19:B28"/>
    <mergeCell ref="C19:C28"/>
    <mergeCell ref="D19:D28"/>
    <mergeCell ref="E19:E28"/>
    <mergeCell ref="F19:F28"/>
    <mergeCell ref="H29:H38"/>
    <mergeCell ref="I29:I38"/>
    <mergeCell ref="A8:G8"/>
    <mergeCell ref="A9:A18"/>
    <mergeCell ref="B9:B18"/>
    <mergeCell ref="C9:C18"/>
    <mergeCell ref="D9:D18"/>
    <mergeCell ref="E9:E18"/>
    <mergeCell ref="F9:F18"/>
    <mergeCell ref="G9:G1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A49:A58"/>
    <mergeCell ref="B49:B58"/>
    <mergeCell ref="C49:C58"/>
    <mergeCell ref="D49:D58"/>
    <mergeCell ref="E49:E58"/>
    <mergeCell ref="F49:F58"/>
    <mergeCell ref="G49:G58"/>
    <mergeCell ref="H49:H58"/>
    <mergeCell ref="I49:I58"/>
    <mergeCell ref="J49:J58"/>
    <mergeCell ref="K49:K58"/>
    <mergeCell ref="L49:L58"/>
    <mergeCell ref="M49:M58"/>
    <mergeCell ref="M59:M68"/>
    <mergeCell ref="G59:G68"/>
    <mergeCell ref="H59:H68"/>
    <mergeCell ref="I59:I68"/>
    <mergeCell ref="J59:J68"/>
    <mergeCell ref="J79:J88"/>
    <mergeCell ref="K79:K88"/>
    <mergeCell ref="L59:L68"/>
    <mergeCell ref="M69:M78"/>
    <mergeCell ref="G69:G78"/>
    <mergeCell ref="H69:H78"/>
    <mergeCell ref="I69:I78"/>
    <mergeCell ref="J69:J78"/>
    <mergeCell ref="K69:K78"/>
    <mergeCell ref="L69:L78"/>
    <mergeCell ref="L79:L88"/>
    <mergeCell ref="M79:M88"/>
    <mergeCell ref="A69:A78"/>
    <mergeCell ref="B69:B78"/>
    <mergeCell ref="C69:C78"/>
    <mergeCell ref="D69:D78"/>
    <mergeCell ref="E69:E78"/>
    <mergeCell ref="F69:F78"/>
    <mergeCell ref="K59:K68"/>
    <mergeCell ref="A59:A68"/>
    <mergeCell ref="B59:B68"/>
    <mergeCell ref="C59:C68"/>
    <mergeCell ref="D59:D68"/>
    <mergeCell ref="E59:E68"/>
    <mergeCell ref="F59:F68"/>
    <mergeCell ref="L109:L118"/>
    <mergeCell ref="M109:M118"/>
    <mergeCell ref="J89:J98"/>
    <mergeCell ref="K89:K98"/>
    <mergeCell ref="L89:L98"/>
    <mergeCell ref="M89:M98"/>
    <mergeCell ref="A79:A88"/>
    <mergeCell ref="B79:B88"/>
    <mergeCell ref="C79:C88"/>
    <mergeCell ref="D79:D88"/>
    <mergeCell ref="E79:E88"/>
    <mergeCell ref="F79:F88"/>
    <mergeCell ref="G79:G88"/>
    <mergeCell ref="H79:H88"/>
    <mergeCell ref="I79:I88"/>
    <mergeCell ref="A89:A98"/>
    <mergeCell ref="B89:B98"/>
    <mergeCell ref="C89:C98"/>
    <mergeCell ref="D89:D98"/>
    <mergeCell ref="E89:E98"/>
    <mergeCell ref="F89:F98"/>
    <mergeCell ref="G89:G98"/>
    <mergeCell ref="H89:H98"/>
    <mergeCell ref="I89:I98"/>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 ref="J119:J128"/>
    <mergeCell ref="K119:K128"/>
    <mergeCell ref="L119:L128"/>
    <mergeCell ref="M119:M128"/>
    <mergeCell ref="A109:A118"/>
    <mergeCell ref="B109:B118"/>
    <mergeCell ref="C109:C118"/>
    <mergeCell ref="D109:D118"/>
    <mergeCell ref="E109:E118"/>
    <mergeCell ref="F109:F118"/>
    <mergeCell ref="G109:G118"/>
    <mergeCell ref="A119:A128"/>
    <mergeCell ref="B119:B128"/>
    <mergeCell ref="C119:C128"/>
    <mergeCell ref="D119:D128"/>
    <mergeCell ref="E119:E128"/>
    <mergeCell ref="F119:F128"/>
    <mergeCell ref="G119:G128"/>
    <mergeCell ref="H119:H128"/>
    <mergeCell ref="I119:I128"/>
    <mergeCell ref="H109:H118"/>
    <mergeCell ref="I109:I118"/>
    <mergeCell ref="J109:J118"/>
    <mergeCell ref="K109:K118"/>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s>
  <conditionalFormatting sqref="A6:B6">
    <cfRule type="containsText" dxfId="63" priority="476" operator="containsText" text="3- Moderado">
      <formula>NOT(ISERROR(SEARCH("3- Moderado",A6)))</formula>
    </cfRule>
    <cfRule type="containsText" dxfId="62" priority="477" operator="containsText" text="6- Moderado">
      <formula>NOT(ISERROR(SEARCH("6- Moderado",A6)))</formula>
    </cfRule>
    <cfRule type="containsText" dxfId="61" priority="478" operator="containsText" text="4- Moderado">
      <formula>NOT(ISERROR(SEARCH("4- Moderado",A6)))</formula>
    </cfRule>
    <cfRule type="containsText" dxfId="60" priority="479" operator="containsText" text="3- Bajo">
      <formula>NOT(ISERROR(SEARCH("3- Bajo",A6)))</formula>
    </cfRule>
    <cfRule type="containsText" dxfId="59" priority="480" operator="containsText" text="4- Bajo">
      <formula>NOT(ISERROR(SEARCH("4- Bajo",A6)))</formula>
    </cfRule>
    <cfRule type="containsText" dxfId="58" priority="481" operator="containsText" text="1- Bajo">
      <formula>NOT(ISERROR(SEARCH("1- Bajo",A6)))</formula>
    </cfRule>
  </conditionalFormatting>
  <conditionalFormatting sqref="A9:E9 A19:E19 A29:E29 A39:E39 A49:E49 A59:E59 A69:E69 A79:E79 A89:E89 A99:E99 A109:E109 A119:E119 A129:E129 A139:E139 A149:E149">
    <cfRule type="containsText" dxfId="57" priority="471" operator="containsText" text="6- Moderado">
      <formula>NOT(ISERROR(SEARCH("6- Moderado",A9)))</formula>
    </cfRule>
    <cfRule type="containsText" dxfId="56" priority="470" operator="containsText" text="3- Moderado">
      <formula>NOT(ISERROR(SEARCH("3- Moderado",A9)))</formula>
    </cfRule>
    <cfRule type="containsText" dxfId="55" priority="472" operator="containsText" text="4- Moderado">
      <formula>NOT(ISERROR(SEARCH("4- Moderado",A9)))</formula>
    </cfRule>
    <cfRule type="containsText" dxfId="54" priority="473" operator="containsText" text="3- Bajo">
      <formula>NOT(ISERROR(SEARCH("3- Bajo",A9)))</formula>
    </cfRule>
    <cfRule type="containsText" dxfId="53" priority="474" operator="containsText" text="4- Bajo">
      <formula>NOT(ISERROR(SEARCH("4- Bajo",A9)))</formula>
    </cfRule>
    <cfRule type="containsText" dxfId="52" priority="475" operator="containsText" text="1- Bajo">
      <formula>NOT(ISERROR(SEARCH("1- Bajo",A9)))</formula>
    </cfRule>
  </conditionalFormatting>
  <conditionalFormatting sqref="C7:F7">
    <cfRule type="containsText" dxfId="51" priority="444" operator="containsText" text="4- Moderado">
      <formula>NOT(ISERROR(SEARCH("4- Moderado",C7)))</formula>
    </cfRule>
    <cfRule type="containsText" dxfId="50" priority="445" operator="containsText" text="3- Bajo">
      <formula>NOT(ISERROR(SEARCH("3- Bajo",C7)))</formula>
    </cfRule>
    <cfRule type="containsText" dxfId="49" priority="442" operator="containsText" text="3- Moderado">
      <formula>NOT(ISERROR(SEARCH("3- Moderado",C7)))</formula>
    </cfRule>
    <cfRule type="containsText" dxfId="48" priority="443" operator="containsText" text="6- Moderado">
      <formula>NOT(ISERROR(SEARCH("6- Moderado",C7)))</formula>
    </cfRule>
    <cfRule type="containsText" dxfId="47" priority="447" operator="containsText" text="1- Bajo">
      <formula>NOT(ISERROR(SEARCH("1- Bajo",C7)))</formula>
    </cfRule>
    <cfRule type="containsText" dxfId="46" priority="446" operator="containsText" text="4- Bajo">
      <formula>NOT(ISERROR(SEARCH("4- Bajo",C7)))</formula>
    </cfRule>
  </conditionalFormatting>
  <conditionalFormatting sqref="D9:D158">
    <cfRule type="containsText" dxfId="45" priority="278" operator="containsText" text="Muy Alta">
      <formula>NOT(ISERROR(SEARCH("Muy Alta",D9)))</formula>
    </cfRule>
    <cfRule type="containsText" dxfId="44" priority="279" operator="containsText" text="Alta">
      <formula>NOT(ISERROR(SEARCH("Alta",D9)))</formula>
    </cfRule>
    <cfRule type="containsText" dxfId="43" priority="280" operator="containsText" text="Baja">
      <formula>NOT(ISERROR(SEARCH("Baja",D9)))</formula>
    </cfRule>
    <cfRule type="containsText" dxfId="42" priority="281" operator="containsText" text="Muy Baja">
      <formula>NOT(ISERROR(SEARCH("Muy Baja",D9)))</formula>
    </cfRule>
    <cfRule type="containsText" dxfId="41" priority="283" operator="containsText" text="Media">
      <formula>NOT(ISERROR(SEARCH("Media",D9)))</formula>
    </cfRule>
  </conditionalFormatting>
  <conditionalFormatting sqref="E9:E158">
    <cfRule type="containsText" dxfId="40" priority="277" operator="containsText" text="Leve">
      <formula>NOT(ISERROR(SEARCH("Leve",E9)))</formula>
    </cfRule>
    <cfRule type="containsText" dxfId="39" priority="274" operator="containsText" text="Catastrófico">
      <formula>NOT(ISERROR(SEARCH("Catastrófico",E9)))</formula>
    </cfRule>
    <cfRule type="containsText" dxfId="38" priority="275" operator="containsText" text="Mayor">
      <formula>NOT(ISERROR(SEARCH("Mayor",E9)))</formula>
    </cfRule>
    <cfRule type="containsText" dxfId="37" priority="276" operator="containsText" text="Menor">
      <formula>NOT(ISERROR(SEARCH("Menor",E9)))</formula>
    </cfRule>
  </conditionalFormatting>
  <conditionalFormatting sqref="E9:F158">
    <cfRule type="containsText" dxfId="36" priority="282" operator="containsText" text="Moderado">
      <formula>NOT(ISERROR(SEARCH("Moderado",E9)))</formula>
    </cfRule>
  </conditionalFormatting>
  <conditionalFormatting sqref="F9:F158">
    <cfRule type="containsText" dxfId="35" priority="300" operator="containsText" text="Extremo">
      <formula>NOT(ISERROR(SEARCH("Extremo",F9)))</formula>
    </cfRule>
    <cfRule type="containsText" dxfId="34" priority="299" operator="containsText" text="Alto">
      <formula>NOT(ISERROR(SEARCH("Alto",F9)))</formula>
    </cfRule>
    <cfRule type="containsText" dxfId="33" priority="298" operator="containsText" text="Moderado">
      <formula>NOT(ISERROR(SEARCH("Moderado",F9)))</formula>
    </cfRule>
    <cfRule type="containsText" dxfId="32" priority="297" operator="containsText" text="Bajo">
      <formula>NOT(ISERROR(SEARCH("Bajo",F9)))</formula>
    </cfRule>
    <cfRule type="colorScale" priority="487">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C00-000000000000}"/>
    <dataValidation allowBlank="1" showInputMessage="1" showErrorMessage="1" prompt="Seleccionar si el responsable es el responsable de las acciones es el nivel central" sqref="I6:I7" xr:uid="{00000000-0002-0000-0C00-000001000000}"/>
    <dataValidation allowBlank="1" showInputMessage="1" showErrorMessage="1" prompt="Describir las actividades que se van a desarrollar para el proyecto" sqref="H6"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G9:G158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158"/>
  <sheetViews>
    <sheetView showGridLines="0" zoomScale="55" zoomScaleNormal="55" workbookViewId="0">
      <selection activeCell="A29" sqref="A29:A38"/>
    </sheetView>
  </sheetViews>
  <sheetFormatPr baseColWidth="10" defaultColWidth="11.453125" defaultRowHeight="14.5"/>
  <cols>
    <col min="1" max="1" width="18.453125" style="4" customWidth="1"/>
    <col min="2" max="2" width="35.81640625" style="4" customWidth="1"/>
    <col min="3" max="3" width="40.26953125" customWidth="1"/>
    <col min="4" max="4" width="16.81640625" style="75" customWidth="1"/>
    <col min="5" max="5" width="18.54296875" style="19" customWidth="1"/>
    <col min="6" max="6" width="18.26953125" style="19" bestFit="1" customWidth="1"/>
    <col min="7" max="7" width="18.26953125" bestFit="1" customWidth="1"/>
    <col min="8" max="8" width="32.7265625" customWidth="1"/>
    <col min="9" max="9" width="16.54296875" customWidth="1"/>
    <col min="10" max="10" width="14.26953125" customWidth="1"/>
    <col min="11" max="11" width="17.7265625" customWidth="1"/>
    <col min="12" max="12" width="17.54296875" customWidth="1"/>
    <col min="13" max="13" width="48.26953125" customWidth="1"/>
    <col min="14" max="169" width="11.453125" style="1"/>
  </cols>
  <sheetData>
    <row r="1" spans="1:271" s="11" customFormat="1" ht="16.5" customHeight="1">
      <c r="A1" s="270"/>
      <c r="B1" s="270"/>
      <c r="C1" s="603"/>
      <c r="D1" s="603"/>
      <c r="E1" s="603"/>
      <c r="F1" s="603"/>
      <c r="G1" s="603"/>
      <c r="H1" s="603"/>
      <c r="I1" s="603"/>
      <c r="J1" s="603"/>
      <c r="K1" s="603"/>
      <c r="L1" s="603"/>
      <c r="M1" s="271"/>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0" customHeight="1">
      <c r="A2" s="270"/>
      <c r="B2" s="270"/>
      <c r="C2" s="604"/>
      <c r="D2" s="604"/>
      <c r="E2" s="604"/>
      <c r="F2" s="604"/>
      <c r="G2" s="604"/>
      <c r="H2" s="604"/>
      <c r="I2" s="604"/>
      <c r="J2" s="604"/>
      <c r="K2" s="604"/>
      <c r="L2" s="604"/>
      <c r="M2" s="271"/>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3" t="s">
        <v>269</v>
      </c>
      <c r="B3" s="433"/>
      <c r="C3" s="522" t="s">
        <v>5</v>
      </c>
      <c r="D3" s="522"/>
      <c r="E3" s="522"/>
      <c r="F3" s="522"/>
      <c r="G3" s="522"/>
      <c r="H3" s="522"/>
      <c r="I3" s="522"/>
      <c r="J3" s="522"/>
      <c r="K3" s="522"/>
      <c r="L3" s="522"/>
      <c r="M3" s="522"/>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5.5" customHeight="1">
      <c r="A4" s="433" t="s">
        <v>270</v>
      </c>
      <c r="B4" s="433"/>
      <c r="C4" s="521" t="s">
        <v>37</v>
      </c>
      <c r="D4" s="521"/>
      <c r="E4" s="521"/>
      <c r="F4" s="521"/>
      <c r="G4" s="521"/>
      <c r="H4" s="521"/>
      <c r="I4" s="521"/>
      <c r="J4" s="521"/>
      <c r="K4" s="521"/>
      <c r="L4" s="521"/>
      <c r="M4" s="521"/>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33" t="s">
        <v>271</v>
      </c>
      <c r="B5" s="433"/>
      <c r="C5" s="596" t="s">
        <v>521</v>
      </c>
      <c r="D5" s="597"/>
      <c r="E5" s="597"/>
      <c r="F5" s="597"/>
      <c r="G5" s="597"/>
      <c r="H5" s="597"/>
      <c r="I5" s="597"/>
      <c r="J5" s="597"/>
      <c r="K5" s="597"/>
      <c r="L5" s="597"/>
      <c r="M5" s="598"/>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14" t="s">
        <v>503</v>
      </c>
      <c r="B6" s="615"/>
      <c r="C6" s="616"/>
      <c r="D6" s="594" t="s">
        <v>504</v>
      </c>
      <c r="E6" s="594"/>
      <c r="F6" s="594"/>
      <c r="G6" s="595" t="s">
        <v>505</v>
      </c>
      <c r="H6" s="609" t="s">
        <v>506</v>
      </c>
      <c r="I6" s="611" t="s">
        <v>507</v>
      </c>
      <c r="J6" s="612"/>
      <c r="K6" s="611" t="s">
        <v>508</v>
      </c>
      <c r="L6" s="612"/>
      <c r="M6" s="613" t="s">
        <v>518</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43</v>
      </c>
      <c r="B7" s="27" t="s">
        <v>211</v>
      </c>
      <c r="C7" s="27" t="s">
        <v>213</v>
      </c>
      <c r="D7" s="20" t="s">
        <v>223</v>
      </c>
      <c r="E7" s="20" t="s">
        <v>510</v>
      </c>
      <c r="F7" s="20" t="s">
        <v>511</v>
      </c>
      <c r="G7" s="595"/>
      <c r="H7" s="610"/>
      <c r="I7" s="21" t="s">
        <v>512</v>
      </c>
      <c r="J7" s="21" t="s">
        <v>513</v>
      </c>
      <c r="K7" s="21" t="s">
        <v>514</v>
      </c>
      <c r="L7" s="21" t="s">
        <v>515</v>
      </c>
      <c r="M7" s="613"/>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99"/>
      <c r="B8" s="600"/>
      <c r="C8" s="600"/>
      <c r="D8" s="600"/>
      <c r="E8" s="600"/>
      <c r="F8" s="600"/>
      <c r="G8" s="600"/>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05">
        <f>'7- Mapa Final'!A10</f>
        <v>1</v>
      </c>
      <c r="B9" s="607" t="str">
        <f>'7- Mapa Final'!B10</f>
        <v>Inoportunidad en la liquidación de contratos y en el cierre de los expedientes contractuales</v>
      </c>
      <c r="C9" s="607" t="str">
        <f>'7- Mapa Final'!C10</f>
        <v>Caso probable en que no se realice a tiempo la liquidación de contratos a cargo y/o se haga  el cierre de expedientes contractuales de manera extemporánea</v>
      </c>
      <c r="D9" s="587" t="str">
        <f>'7- Mapa Final'!J10</f>
        <v>Muy Baja - 1</v>
      </c>
      <c r="E9" s="589" t="str">
        <f>'7- Mapa Final'!K10</f>
        <v>Menor - 2</v>
      </c>
      <c r="F9" s="591" t="str">
        <f>'7- Mapa Final'!M10</f>
        <v>Bajo - 2</v>
      </c>
      <c r="G9" s="404"/>
      <c r="H9" s="580"/>
      <c r="I9" s="580"/>
      <c r="J9" s="580"/>
      <c r="K9" s="580"/>
      <c r="L9" s="580"/>
      <c r="M9" s="617"/>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06"/>
      <c r="B10" s="608"/>
      <c r="C10" s="608"/>
      <c r="D10" s="588"/>
      <c r="E10" s="590"/>
      <c r="F10" s="592"/>
      <c r="G10" s="405"/>
      <c r="H10" s="581"/>
      <c r="I10" s="581"/>
      <c r="J10" s="581"/>
      <c r="K10" s="581"/>
      <c r="L10" s="581"/>
      <c r="M10" s="618"/>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06"/>
      <c r="B11" s="608"/>
      <c r="C11" s="608"/>
      <c r="D11" s="588"/>
      <c r="E11" s="590"/>
      <c r="F11" s="592"/>
      <c r="G11" s="405"/>
      <c r="H11" s="581"/>
      <c r="I11" s="581"/>
      <c r="J11" s="581"/>
      <c r="K11" s="581"/>
      <c r="L11" s="581"/>
      <c r="M11" s="618"/>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06"/>
      <c r="B12" s="608"/>
      <c r="C12" s="608"/>
      <c r="D12" s="588"/>
      <c r="E12" s="590"/>
      <c r="F12" s="592"/>
      <c r="G12" s="405"/>
      <c r="H12" s="581"/>
      <c r="I12" s="581"/>
      <c r="J12" s="581"/>
      <c r="K12" s="581"/>
      <c r="L12" s="581"/>
      <c r="M12" s="618"/>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06"/>
      <c r="B13" s="608"/>
      <c r="C13" s="608"/>
      <c r="D13" s="588"/>
      <c r="E13" s="590"/>
      <c r="F13" s="592"/>
      <c r="G13" s="405"/>
      <c r="H13" s="581"/>
      <c r="I13" s="581"/>
      <c r="J13" s="581"/>
      <c r="K13" s="581"/>
      <c r="L13" s="581"/>
      <c r="M13" s="618"/>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06"/>
      <c r="B14" s="608"/>
      <c r="C14" s="608"/>
      <c r="D14" s="588"/>
      <c r="E14" s="590"/>
      <c r="F14" s="592"/>
      <c r="G14" s="405"/>
      <c r="H14" s="581"/>
      <c r="I14" s="581"/>
      <c r="J14" s="581"/>
      <c r="K14" s="581"/>
      <c r="L14" s="581"/>
      <c r="M14" s="618"/>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06"/>
      <c r="B15" s="608"/>
      <c r="C15" s="608"/>
      <c r="D15" s="588"/>
      <c r="E15" s="590"/>
      <c r="F15" s="592"/>
      <c r="G15" s="405"/>
      <c r="H15" s="581"/>
      <c r="I15" s="581"/>
      <c r="J15" s="581"/>
      <c r="K15" s="581"/>
      <c r="L15" s="581"/>
      <c r="M15" s="618"/>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06"/>
      <c r="B16" s="608"/>
      <c r="C16" s="608"/>
      <c r="D16" s="588"/>
      <c r="E16" s="590"/>
      <c r="F16" s="592"/>
      <c r="G16" s="405"/>
      <c r="H16" s="581"/>
      <c r="I16" s="581"/>
      <c r="J16" s="581"/>
      <c r="K16" s="581"/>
      <c r="L16" s="581"/>
      <c r="M16" s="618"/>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06"/>
      <c r="B17" s="608"/>
      <c r="C17" s="608"/>
      <c r="D17" s="588"/>
      <c r="E17" s="590"/>
      <c r="F17" s="592"/>
      <c r="G17" s="405"/>
      <c r="H17" s="581"/>
      <c r="I17" s="581"/>
      <c r="J17" s="581"/>
      <c r="K17" s="581"/>
      <c r="L17" s="581"/>
      <c r="M17" s="618"/>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06"/>
      <c r="B18" s="608"/>
      <c r="C18" s="608"/>
      <c r="D18" s="588"/>
      <c r="E18" s="590"/>
      <c r="F18" s="592"/>
      <c r="G18" s="405"/>
      <c r="H18" s="581"/>
      <c r="I18" s="581"/>
      <c r="J18" s="581"/>
      <c r="K18" s="581"/>
      <c r="L18" s="581"/>
      <c r="M18" s="618"/>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05">
        <f>'7- Mapa Final'!A20</f>
        <v>2</v>
      </c>
      <c r="B19" s="607" t="str">
        <f>'7- Mapa Final'!B20</f>
        <v>Interés indebido en la supervisión de contratos</v>
      </c>
      <c r="C19" s="607" t="str">
        <f>'7- Mapa Final'!C20</f>
        <v>Actuaciones del servidor judicial en las cuales se evidencian intereses personales indebidos en la supervisión de los contratos que han sido celebrados por la Entidad, y se encuentran a su cargo.</v>
      </c>
      <c r="D19" s="587" t="str">
        <f>'7- Mapa Final'!J20</f>
        <v>Muy Baja - 1</v>
      </c>
      <c r="E19" s="589" t="str">
        <f>'7- Mapa Final'!K20</f>
        <v>Menor - 2</v>
      </c>
      <c r="F19" s="591" t="str">
        <f>'7- Mapa Final'!M20</f>
        <v>Bajo - 2</v>
      </c>
      <c r="G19" s="404"/>
      <c r="H19" s="580"/>
      <c r="I19" s="580"/>
      <c r="J19" s="580"/>
      <c r="K19" s="580"/>
      <c r="L19" s="580"/>
      <c r="M19" s="617"/>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06"/>
      <c r="B20" s="608"/>
      <c r="C20" s="608"/>
      <c r="D20" s="588"/>
      <c r="E20" s="590"/>
      <c r="F20" s="592"/>
      <c r="G20" s="405"/>
      <c r="H20" s="581"/>
      <c r="I20" s="581"/>
      <c r="J20" s="581"/>
      <c r="K20" s="581"/>
      <c r="L20" s="581"/>
      <c r="M20" s="618"/>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06"/>
      <c r="B21" s="608"/>
      <c r="C21" s="608"/>
      <c r="D21" s="588"/>
      <c r="E21" s="590"/>
      <c r="F21" s="592"/>
      <c r="G21" s="405"/>
      <c r="H21" s="581"/>
      <c r="I21" s="581"/>
      <c r="J21" s="581"/>
      <c r="K21" s="581"/>
      <c r="L21" s="581"/>
      <c r="M21" s="618"/>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06"/>
      <c r="B22" s="608"/>
      <c r="C22" s="608"/>
      <c r="D22" s="588"/>
      <c r="E22" s="590"/>
      <c r="F22" s="592"/>
      <c r="G22" s="405"/>
      <c r="H22" s="581"/>
      <c r="I22" s="581"/>
      <c r="J22" s="581"/>
      <c r="K22" s="581"/>
      <c r="L22" s="581"/>
      <c r="M22" s="618"/>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06"/>
      <c r="B23" s="608"/>
      <c r="C23" s="608"/>
      <c r="D23" s="588"/>
      <c r="E23" s="590"/>
      <c r="F23" s="592"/>
      <c r="G23" s="405"/>
      <c r="H23" s="581"/>
      <c r="I23" s="581"/>
      <c r="J23" s="581"/>
      <c r="K23" s="581"/>
      <c r="L23" s="581"/>
      <c r="M23" s="618"/>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06"/>
      <c r="B24" s="608"/>
      <c r="C24" s="608"/>
      <c r="D24" s="588"/>
      <c r="E24" s="590"/>
      <c r="F24" s="592"/>
      <c r="G24" s="405"/>
      <c r="H24" s="581"/>
      <c r="I24" s="581"/>
      <c r="J24" s="581"/>
      <c r="K24" s="581"/>
      <c r="L24" s="581"/>
      <c r="M24" s="618"/>
      <c r="N24" s="26"/>
      <c r="O24" s="26"/>
    </row>
    <row r="25" spans="1:169">
      <c r="A25" s="606"/>
      <c r="B25" s="608"/>
      <c r="C25" s="608"/>
      <c r="D25" s="588"/>
      <c r="E25" s="590"/>
      <c r="F25" s="592"/>
      <c r="G25" s="405"/>
      <c r="H25" s="581"/>
      <c r="I25" s="581"/>
      <c r="J25" s="581"/>
      <c r="K25" s="581"/>
      <c r="L25" s="581"/>
      <c r="M25" s="618"/>
      <c r="N25" s="26"/>
      <c r="O25" s="26"/>
    </row>
    <row r="26" spans="1:169">
      <c r="A26" s="606"/>
      <c r="B26" s="608"/>
      <c r="C26" s="608"/>
      <c r="D26" s="588"/>
      <c r="E26" s="590"/>
      <c r="F26" s="592"/>
      <c r="G26" s="405"/>
      <c r="H26" s="581"/>
      <c r="I26" s="581"/>
      <c r="J26" s="581"/>
      <c r="K26" s="581"/>
      <c r="L26" s="581"/>
      <c r="M26" s="618"/>
      <c r="N26" s="26"/>
      <c r="O26" s="26"/>
    </row>
    <row r="27" spans="1:169">
      <c r="A27" s="606"/>
      <c r="B27" s="608"/>
      <c r="C27" s="608"/>
      <c r="D27" s="588"/>
      <c r="E27" s="590"/>
      <c r="F27" s="592"/>
      <c r="G27" s="405"/>
      <c r="H27" s="581"/>
      <c r="I27" s="581"/>
      <c r="J27" s="581"/>
      <c r="K27" s="581"/>
      <c r="L27" s="581"/>
      <c r="M27" s="618"/>
      <c r="N27" s="26"/>
      <c r="O27" s="26"/>
    </row>
    <row r="28" spans="1:169" ht="15" thickBot="1">
      <c r="A28" s="606"/>
      <c r="B28" s="608"/>
      <c r="C28" s="608"/>
      <c r="D28" s="588"/>
      <c r="E28" s="590"/>
      <c r="F28" s="592"/>
      <c r="G28" s="405"/>
      <c r="H28" s="581"/>
      <c r="I28" s="581"/>
      <c r="J28" s="581"/>
      <c r="K28" s="581"/>
      <c r="L28" s="581"/>
      <c r="M28" s="618"/>
      <c r="N28" s="26"/>
      <c r="O28" s="26"/>
    </row>
    <row r="29" spans="1:169" s="18" customFormat="1" ht="12.75" customHeight="1">
      <c r="A29" s="605">
        <f>'7- Mapa Final'!A30</f>
        <v>3</v>
      </c>
      <c r="B29" s="607" t="str">
        <f>'7- Mapa Final'!B30</f>
        <v>Incumplimiento en el tramite de los siniestros desde el aviso del evento hasta el cierre del expediente del mismo.</v>
      </c>
      <c r="C29" s="607" t="str">
        <f>'7- Mapa Final'!C30</f>
        <v xml:space="preserve">Que no se cumplan los requisitos establecidos en el manual del Plan de seguros para el tramite de los siniestros derivando en perdidas mayores para la entidad </v>
      </c>
      <c r="D29" s="587" t="str">
        <f>'7- Mapa Final'!J30</f>
        <v>Muy Baja - 1</v>
      </c>
      <c r="E29" s="589" t="str">
        <f>'7- Mapa Final'!K30</f>
        <v>Leve - 1</v>
      </c>
      <c r="F29" s="591" t="str">
        <f>'7- Mapa Final'!M30</f>
        <v>Bajo - 1</v>
      </c>
      <c r="G29" s="404"/>
      <c r="H29" s="580"/>
      <c r="I29" s="580"/>
      <c r="J29" s="580"/>
      <c r="K29" s="580"/>
      <c r="L29" s="580"/>
      <c r="M29" s="617"/>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06"/>
      <c r="B30" s="608"/>
      <c r="C30" s="608"/>
      <c r="D30" s="588"/>
      <c r="E30" s="590"/>
      <c r="F30" s="592"/>
      <c r="G30" s="405"/>
      <c r="H30" s="581"/>
      <c r="I30" s="581"/>
      <c r="J30" s="581"/>
      <c r="K30" s="581"/>
      <c r="L30" s="581"/>
      <c r="M30" s="618"/>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06"/>
      <c r="B31" s="608"/>
      <c r="C31" s="608"/>
      <c r="D31" s="588"/>
      <c r="E31" s="590"/>
      <c r="F31" s="592"/>
      <c r="G31" s="405"/>
      <c r="H31" s="581"/>
      <c r="I31" s="581"/>
      <c r="J31" s="581"/>
      <c r="K31" s="581"/>
      <c r="L31" s="581"/>
      <c r="M31" s="618"/>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06"/>
      <c r="B32" s="608"/>
      <c r="C32" s="608"/>
      <c r="D32" s="588"/>
      <c r="E32" s="590"/>
      <c r="F32" s="592"/>
      <c r="G32" s="405"/>
      <c r="H32" s="581"/>
      <c r="I32" s="581"/>
      <c r="J32" s="581"/>
      <c r="K32" s="581"/>
      <c r="L32" s="581"/>
      <c r="M32" s="618"/>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06"/>
      <c r="B33" s="608"/>
      <c r="C33" s="608"/>
      <c r="D33" s="588"/>
      <c r="E33" s="590"/>
      <c r="F33" s="592"/>
      <c r="G33" s="405"/>
      <c r="H33" s="581"/>
      <c r="I33" s="581"/>
      <c r="J33" s="581"/>
      <c r="K33" s="581"/>
      <c r="L33" s="581"/>
      <c r="M33" s="618"/>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06"/>
      <c r="B34" s="608"/>
      <c r="C34" s="608"/>
      <c r="D34" s="588"/>
      <c r="E34" s="590"/>
      <c r="F34" s="592"/>
      <c r="G34" s="405"/>
      <c r="H34" s="581"/>
      <c r="I34" s="581"/>
      <c r="J34" s="581"/>
      <c r="K34" s="581"/>
      <c r="L34" s="581"/>
      <c r="M34" s="618"/>
      <c r="N34" s="26"/>
      <c r="O34" s="26"/>
    </row>
    <row r="35" spans="1:169">
      <c r="A35" s="606"/>
      <c r="B35" s="608"/>
      <c r="C35" s="608"/>
      <c r="D35" s="588"/>
      <c r="E35" s="590"/>
      <c r="F35" s="592"/>
      <c r="G35" s="405"/>
      <c r="H35" s="581"/>
      <c r="I35" s="581"/>
      <c r="J35" s="581"/>
      <c r="K35" s="581"/>
      <c r="L35" s="581"/>
      <c r="M35" s="618"/>
      <c r="N35" s="26"/>
      <c r="O35" s="26"/>
    </row>
    <row r="36" spans="1:169">
      <c r="A36" s="606"/>
      <c r="B36" s="608"/>
      <c r="C36" s="608"/>
      <c r="D36" s="588"/>
      <c r="E36" s="590"/>
      <c r="F36" s="592"/>
      <c r="G36" s="405"/>
      <c r="H36" s="581"/>
      <c r="I36" s="581"/>
      <c r="J36" s="581"/>
      <c r="K36" s="581"/>
      <c r="L36" s="581"/>
      <c r="M36" s="618"/>
      <c r="N36" s="26"/>
      <c r="O36" s="26"/>
    </row>
    <row r="37" spans="1:169">
      <c r="A37" s="606"/>
      <c r="B37" s="608"/>
      <c r="C37" s="608"/>
      <c r="D37" s="588"/>
      <c r="E37" s="590"/>
      <c r="F37" s="592"/>
      <c r="G37" s="405"/>
      <c r="H37" s="581"/>
      <c r="I37" s="581"/>
      <c r="J37" s="581"/>
      <c r="K37" s="581"/>
      <c r="L37" s="581"/>
      <c r="M37" s="618"/>
      <c r="N37" s="26"/>
      <c r="O37" s="26"/>
    </row>
    <row r="38" spans="1:169" ht="15" thickBot="1">
      <c r="A38" s="606"/>
      <c r="B38" s="608"/>
      <c r="C38" s="608"/>
      <c r="D38" s="588"/>
      <c r="E38" s="590"/>
      <c r="F38" s="592"/>
      <c r="G38" s="405"/>
      <c r="H38" s="581"/>
      <c r="I38" s="581"/>
      <c r="J38" s="581"/>
      <c r="K38" s="581"/>
      <c r="L38" s="581"/>
      <c r="M38" s="618"/>
      <c r="N38" s="26"/>
      <c r="O38" s="26"/>
    </row>
    <row r="39" spans="1:169" s="18" customFormat="1" ht="12.75" customHeight="1">
      <c r="A39" s="605">
        <f>'7- Mapa Final'!A40</f>
        <v>4</v>
      </c>
      <c r="B39" s="607" t="str">
        <f>'7- Mapa Final'!B40</f>
        <v>Perdida parcial o total de la información</v>
      </c>
      <c r="C39" s="607" t="str">
        <f>'7- Mapa Final'!C40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39" s="587" t="str">
        <f>'7- Mapa Final'!J40</f>
        <v>Muy Baja - 1</v>
      </c>
      <c r="E39" s="589" t="str">
        <f>'7- Mapa Final'!K40</f>
        <v>Leve - 1</v>
      </c>
      <c r="F39" s="591" t="str">
        <f>'7- Mapa Final'!M40</f>
        <v>Bajo - 1</v>
      </c>
      <c r="G39" s="404"/>
      <c r="H39" s="580"/>
      <c r="I39" s="580"/>
      <c r="J39" s="580"/>
      <c r="K39" s="580"/>
      <c r="L39" s="580"/>
      <c r="M39" s="617"/>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06"/>
      <c r="B40" s="608"/>
      <c r="C40" s="608"/>
      <c r="D40" s="588"/>
      <c r="E40" s="590"/>
      <c r="F40" s="592"/>
      <c r="G40" s="405"/>
      <c r="H40" s="581"/>
      <c r="I40" s="581"/>
      <c r="J40" s="581"/>
      <c r="K40" s="581"/>
      <c r="L40" s="581"/>
      <c r="M40" s="618"/>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06"/>
      <c r="B41" s="608"/>
      <c r="C41" s="608"/>
      <c r="D41" s="588"/>
      <c r="E41" s="590"/>
      <c r="F41" s="592"/>
      <c r="G41" s="405"/>
      <c r="H41" s="581"/>
      <c r="I41" s="581"/>
      <c r="J41" s="581"/>
      <c r="K41" s="581"/>
      <c r="L41" s="581"/>
      <c r="M41" s="618"/>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06"/>
      <c r="B42" s="608"/>
      <c r="C42" s="608"/>
      <c r="D42" s="588"/>
      <c r="E42" s="590"/>
      <c r="F42" s="592"/>
      <c r="G42" s="405"/>
      <c r="H42" s="581"/>
      <c r="I42" s="581"/>
      <c r="J42" s="581"/>
      <c r="K42" s="581"/>
      <c r="L42" s="581"/>
      <c r="M42" s="618"/>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06"/>
      <c r="B43" s="608"/>
      <c r="C43" s="608"/>
      <c r="D43" s="588"/>
      <c r="E43" s="590"/>
      <c r="F43" s="592"/>
      <c r="G43" s="405"/>
      <c r="H43" s="581"/>
      <c r="I43" s="581"/>
      <c r="J43" s="581"/>
      <c r="K43" s="581"/>
      <c r="L43" s="581"/>
      <c r="M43" s="618"/>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06"/>
      <c r="B44" s="608"/>
      <c r="C44" s="608"/>
      <c r="D44" s="588"/>
      <c r="E44" s="590"/>
      <c r="F44" s="592"/>
      <c r="G44" s="405"/>
      <c r="H44" s="581"/>
      <c r="I44" s="581"/>
      <c r="J44" s="581"/>
      <c r="K44" s="581"/>
      <c r="L44" s="581"/>
      <c r="M44" s="618"/>
      <c r="N44" s="26"/>
      <c r="O44" s="26"/>
    </row>
    <row r="45" spans="1:169">
      <c r="A45" s="606"/>
      <c r="B45" s="608"/>
      <c r="C45" s="608"/>
      <c r="D45" s="588"/>
      <c r="E45" s="590"/>
      <c r="F45" s="592"/>
      <c r="G45" s="405"/>
      <c r="H45" s="581"/>
      <c r="I45" s="581"/>
      <c r="J45" s="581"/>
      <c r="K45" s="581"/>
      <c r="L45" s="581"/>
      <c r="M45" s="618"/>
      <c r="N45" s="26"/>
      <c r="O45" s="26"/>
    </row>
    <row r="46" spans="1:169">
      <c r="A46" s="606"/>
      <c r="B46" s="608"/>
      <c r="C46" s="608"/>
      <c r="D46" s="588"/>
      <c r="E46" s="590"/>
      <c r="F46" s="592"/>
      <c r="G46" s="405"/>
      <c r="H46" s="581"/>
      <c r="I46" s="581"/>
      <c r="J46" s="581"/>
      <c r="K46" s="581"/>
      <c r="L46" s="581"/>
      <c r="M46" s="618"/>
      <c r="N46" s="26"/>
      <c r="O46" s="26"/>
    </row>
    <row r="47" spans="1:169">
      <c r="A47" s="606"/>
      <c r="B47" s="608"/>
      <c r="C47" s="608"/>
      <c r="D47" s="588"/>
      <c r="E47" s="590"/>
      <c r="F47" s="592"/>
      <c r="G47" s="405"/>
      <c r="H47" s="581"/>
      <c r="I47" s="581"/>
      <c r="J47" s="581"/>
      <c r="K47" s="581"/>
      <c r="L47" s="581"/>
      <c r="M47" s="618"/>
      <c r="N47" s="26"/>
      <c r="O47" s="26"/>
    </row>
    <row r="48" spans="1:169" ht="15" thickBot="1">
      <c r="A48" s="606"/>
      <c r="B48" s="608"/>
      <c r="C48" s="608"/>
      <c r="D48" s="588"/>
      <c r="E48" s="590"/>
      <c r="F48" s="592"/>
      <c r="G48" s="405"/>
      <c r="H48" s="581"/>
      <c r="I48" s="581"/>
      <c r="J48" s="581"/>
      <c r="K48" s="581"/>
      <c r="L48" s="581"/>
      <c r="M48" s="618"/>
      <c r="N48" s="26"/>
      <c r="O48" s="26"/>
    </row>
    <row r="49" spans="1:169" s="18" customFormat="1" ht="12.75" customHeight="1">
      <c r="A49" s="605">
        <f>'7- Mapa Final'!A50</f>
        <v>5</v>
      </c>
      <c r="B49" s="607" t="str">
        <f>'7- Mapa Final'!B50</f>
        <v>Suspensión de los Servicios Públicos Domiciliarios y/o de Telefonía Móvil Celular (TMC)</v>
      </c>
      <c r="C49" s="607" t="str">
        <f>'7- Mapa Final'!C50</f>
        <v>Pérdida de los beneficios obtenidos mediante el uso de los Servicios Públicos domiciliarios y Servicios TMC.</v>
      </c>
      <c r="D49" s="587" t="str">
        <f>'7- Mapa Final'!J50</f>
        <v>Muy Baja - 1</v>
      </c>
      <c r="E49" s="589" t="str">
        <f>'7- Mapa Final'!K50</f>
        <v>Leve - 1</v>
      </c>
      <c r="F49" s="591" t="str">
        <f>'7- Mapa Final'!M50</f>
        <v>Bajo - 1</v>
      </c>
      <c r="G49" s="404"/>
      <c r="H49" s="580"/>
      <c r="I49" s="580"/>
      <c r="J49" s="580"/>
      <c r="K49" s="580"/>
      <c r="L49" s="580"/>
      <c r="M49" s="617"/>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06"/>
      <c r="B50" s="608"/>
      <c r="C50" s="608"/>
      <c r="D50" s="588"/>
      <c r="E50" s="590"/>
      <c r="F50" s="592"/>
      <c r="G50" s="405"/>
      <c r="H50" s="581"/>
      <c r="I50" s="581"/>
      <c r="J50" s="581"/>
      <c r="K50" s="581"/>
      <c r="L50" s="581"/>
      <c r="M50" s="618"/>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06"/>
      <c r="B51" s="608"/>
      <c r="C51" s="608"/>
      <c r="D51" s="588"/>
      <c r="E51" s="590"/>
      <c r="F51" s="592"/>
      <c r="G51" s="405"/>
      <c r="H51" s="581"/>
      <c r="I51" s="581"/>
      <c r="J51" s="581"/>
      <c r="K51" s="581"/>
      <c r="L51" s="581"/>
      <c r="M51" s="618"/>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06"/>
      <c r="B52" s="608"/>
      <c r="C52" s="608"/>
      <c r="D52" s="588"/>
      <c r="E52" s="590"/>
      <c r="F52" s="592"/>
      <c r="G52" s="405"/>
      <c r="H52" s="581"/>
      <c r="I52" s="581"/>
      <c r="J52" s="581"/>
      <c r="K52" s="581"/>
      <c r="L52" s="581"/>
      <c r="M52" s="618"/>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06"/>
      <c r="B53" s="608"/>
      <c r="C53" s="608"/>
      <c r="D53" s="588"/>
      <c r="E53" s="590"/>
      <c r="F53" s="592"/>
      <c r="G53" s="405"/>
      <c r="H53" s="581"/>
      <c r="I53" s="581"/>
      <c r="J53" s="581"/>
      <c r="K53" s="581"/>
      <c r="L53" s="581"/>
      <c r="M53" s="618"/>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06"/>
      <c r="B54" s="608"/>
      <c r="C54" s="608"/>
      <c r="D54" s="588"/>
      <c r="E54" s="590"/>
      <c r="F54" s="592"/>
      <c r="G54" s="405"/>
      <c r="H54" s="581"/>
      <c r="I54" s="581"/>
      <c r="J54" s="581"/>
      <c r="K54" s="581"/>
      <c r="L54" s="581"/>
      <c r="M54" s="618"/>
      <c r="N54" s="26"/>
      <c r="O54" s="26"/>
    </row>
    <row r="55" spans="1:169">
      <c r="A55" s="606"/>
      <c r="B55" s="608"/>
      <c r="C55" s="608"/>
      <c r="D55" s="588"/>
      <c r="E55" s="590"/>
      <c r="F55" s="592"/>
      <c r="G55" s="405"/>
      <c r="H55" s="581"/>
      <c r="I55" s="581"/>
      <c r="J55" s="581"/>
      <c r="K55" s="581"/>
      <c r="L55" s="581"/>
      <c r="M55" s="618"/>
      <c r="N55" s="26"/>
      <c r="O55" s="26"/>
    </row>
    <row r="56" spans="1:169">
      <c r="A56" s="606"/>
      <c r="B56" s="608"/>
      <c r="C56" s="608"/>
      <c r="D56" s="588"/>
      <c r="E56" s="590"/>
      <c r="F56" s="592"/>
      <c r="G56" s="405"/>
      <c r="H56" s="581"/>
      <c r="I56" s="581"/>
      <c r="J56" s="581"/>
      <c r="K56" s="581"/>
      <c r="L56" s="581"/>
      <c r="M56" s="618"/>
      <c r="N56" s="26"/>
      <c r="O56" s="26"/>
    </row>
    <row r="57" spans="1:169">
      <c r="A57" s="606"/>
      <c r="B57" s="608"/>
      <c r="C57" s="608"/>
      <c r="D57" s="588"/>
      <c r="E57" s="590"/>
      <c r="F57" s="592"/>
      <c r="G57" s="405"/>
      <c r="H57" s="581"/>
      <c r="I57" s="581"/>
      <c r="J57" s="581"/>
      <c r="K57" s="581"/>
      <c r="L57" s="581"/>
      <c r="M57" s="618"/>
      <c r="N57" s="26"/>
      <c r="O57" s="26"/>
    </row>
    <row r="58" spans="1:169" ht="15" thickBot="1">
      <c r="A58" s="606"/>
      <c r="B58" s="608"/>
      <c r="C58" s="608"/>
      <c r="D58" s="588"/>
      <c r="E58" s="590"/>
      <c r="F58" s="592"/>
      <c r="G58" s="405"/>
      <c r="H58" s="581"/>
      <c r="I58" s="581"/>
      <c r="J58" s="581"/>
      <c r="K58" s="581"/>
      <c r="L58" s="581"/>
      <c r="M58" s="618"/>
      <c r="N58" s="26"/>
      <c r="O58" s="26"/>
    </row>
    <row r="59" spans="1:169" s="18" customFormat="1" ht="12.75" customHeight="1">
      <c r="A59" s="605">
        <f>'7- Mapa Final'!A60</f>
        <v>6</v>
      </c>
      <c r="B59" s="607" t="str">
        <f>'7- Mapa Final'!B60</f>
        <v>Tener registros desactualizados del parque automotor de la Rama Judicial (Hojas de vida de los vehículos, reporte de novedades) y/o pérdida de la información anéxa documentada.</v>
      </c>
      <c r="C59" s="607" t="str">
        <f>'7- Mapa Final'!C60</f>
        <v>Falta de información para realizar seguimiento en términos de cumplimiento, detección y análisis de las novedades de los vehículos.</v>
      </c>
      <c r="D59" s="587" t="str">
        <f>'7- Mapa Final'!J60</f>
        <v>Muy Baja - 1</v>
      </c>
      <c r="E59" s="589" t="str">
        <f>'7- Mapa Final'!K60</f>
        <v>Leve - 1</v>
      </c>
      <c r="F59" s="591" t="str">
        <f>'7- Mapa Final'!M60</f>
        <v>Bajo - 1</v>
      </c>
      <c r="G59" s="404"/>
      <c r="H59" s="580"/>
      <c r="I59" s="580"/>
      <c r="J59" s="580"/>
      <c r="K59" s="580"/>
      <c r="L59" s="580"/>
      <c r="M59" s="617"/>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606"/>
      <c r="B60" s="608"/>
      <c r="C60" s="608"/>
      <c r="D60" s="588"/>
      <c r="E60" s="590"/>
      <c r="F60" s="592"/>
      <c r="G60" s="405"/>
      <c r="H60" s="581"/>
      <c r="I60" s="581"/>
      <c r="J60" s="581"/>
      <c r="K60" s="581"/>
      <c r="L60" s="581"/>
      <c r="M60" s="618"/>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06"/>
      <c r="B61" s="608"/>
      <c r="C61" s="608"/>
      <c r="D61" s="588"/>
      <c r="E61" s="590"/>
      <c r="F61" s="592"/>
      <c r="G61" s="405"/>
      <c r="H61" s="581"/>
      <c r="I61" s="581"/>
      <c r="J61" s="581"/>
      <c r="K61" s="581"/>
      <c r="L61" s="581"/>
      <c r="M61" s="618"/>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06"/>
      <c r="B62" s="608"/>
      <c r="C62" s="608"/>
      <c r="D62" s="588"/>
      <c r="E62" s="590"/>
      <c r="F62" s="592"/>
      <c r="G62" s="405"/>
      <c r="H62" s="581"/>
      <c r="I62" s="581"/>
      <c r="J62" s="581"/>
      <c r="K62" s="581"/>
      <c r="L62" s="581"/>
      <c r="M62" s="618"/>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06"/>
      <c r="B63" s="608"/>
      <c r="C63" s="608"/>
      <c r="D63" s="588"/>
      <c r="E63" s="590"/>
      <c r="F63" s="592"/>
      <c r="G63" s="405"/>
      <c r="H63" s="581"/>
      <c r="I63" s="581"/>
      <c r="J63" s="581"/>
      <c r="K63" s="581"/>
      <c r="L63" s="581"/>
      <c r="M63" s="618"/>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06"/>
      <c r="B64" s="608"/>
      <c r="C64" s="608"/>
      <c r="D64" s="588"/>
      <c r="E64" s="590"/>
      <c r="F64" s="592"/>
      <c r="G64" s="405"/>
      <c r="H64" s="581"/>
      <c r="I64" s="581"/>
      <c r="J64" s="581"/>
      <c r="K64" s="581"/>
      <c r="L64" s="581"/>
      <c r="M64" s="618"/>
      <c r="N64" s="26"/>
      <c r="O64" s="26"/>
    </row>
    <row r="65" spans="1:169">
      <c r="A65" s="606"/>
      <c r="B65" s="608"/>
      <c r="C65" s="608"/>
      <c r="D65" s="588"/>
      <c r="E65" s="590"/>
      <c r="F65" s="592"/>
      <c r="G65" s="405"/>
      <c r="H65" s="581"/>
      <c r="I65" s="581"/>
      <c r="J65" s="581"/>
      <c r="K65" s="581"/>
      <c r="L65" s="581"/>
      <c r="M65" s="618"/>
      <c r="N65" s="26"/>
      <c r="O65" s="26"/>
    </row>
    <row r="66" spans="1:169">
      <c r="A66" s="606"/>
      <c r="B66" s="608"/>
      <c r="C66" s="608"/>
      <c r="D66" s="588"/>
      <c r="E66" s="590"/>
      <c r="F66" s="592"/>
      <c r="G66" s="405"/>
      <c r="H66" s="581"/>
      <c r="I66" s="581"/>
      <c r="J66" s="581"/>
      <c r="K66" s="581"/>
      <c r="L66" s="581"/>
      <c r="M66" s="618"/>
      <c r="N66" s="26"/>
      <c r="O66" s="26"/>
    </row>
    <row r="67" spans="1:169">
      <c r="A67" s="606"/>
      <c r="B67" s="608"/>
      <c r="C67" s="608"/>
      <c r="D67" s="588"/>
      <c r="E67" s="590"/>
      <c r="F67" s="592"/>
      <c r="G67" s="405"/>
      <c r="H67" s="581"/>
      <c r="I67" s="581"/>
      <c r="J67" s="581"/>
      <c r="K67" s="581"/>
      <c r="L67" s="581"/>
      <c r="M67" s="618"/>
      <c r="N67" s="26"/>
      <c r="O67" s="26"/>
    </row>
    <row r="68" spans="1:169" ht="15" thickBot="1">
      <c r="A68" s="606"/>
      <c r="B68" s="608"/>
      <c r="C68" s="608"/>
      <c r="D68" s="588"/>
      <c r="E68" s="590"/>
      <c r="F68" s="592"/>
      <c r="G68" s="405"/>
      <c r="H68" s="581"/>
      <c r="I68" s="581"/>
      <c r="J68" s="581"/>
      <c r="K68" s="581"/>
      <c r="L68" s="581"/>
      <c r="M68" s="618"/>
      <c r="N68" s="26"/>
      <c r="O68" s="26"/>
    </row>
    <row r="69" spans="1:169" s="18" customFormat="1" ht="12.75" customHeight="1">
      <c r="A69" s="605">
        <f>'7- Mapa Final'!A70</f>
        <v>7</v>
      </c>
      <c r="B69" s="607" t="str">
        <f>'7- Mapa Final'!B70</f>
        <v>Afectación de los aspectos ambientales</v>
      </c>
      <c r="C69" s="607" t="str">
        <f>'7- Mapa Final'!C70</f>
        <v>Falta de información para que los desarrollos administrativos incluyan los enfoques ambientales.</v>
      </c>
      <c r="D69" s="587" t="str">
        <f>'7- Mapa Final'!J70</f>
        <v>Muy Baja - 1</v>
      </c>
      <c r="E69" s="589" t="str">
        <f>'7- Mapa Final'!K70</f>
        <v>Leve - 1</v>
      </c>
      <c r="F69" s="591" t="str">
        <f>'7- Mapa Final'!M70</f>
        <v>Bajo - 1</v>
      </c>
      <c r="G69" s="404"/>
      <c r="H69" s="580"/>
      <c r="I69" s="580"/>
      <c r="J69" s="580"/>
      <c r="K69" s="580"/>
      <c r="L69" s="580"/>
      <c r="M69" s="617"/>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customHeight="1">
      <c r="A70" s="606"/>
      <c r="B70" s="608"/>
      <c r="C70" s="608"/>
      <c r="D70" s="588"/>
      <c r="E70" s="590"/>
      <c r="F70" s="592"/>
      <c r="G70" s="405"/>
      <c r="H70" s="581"/>
      <c r="I70" s="581"/>
      <c r="J70" s="581"/>
      <c r="K70" s="581"/>
      <c r="L70" s="581"/>
      <c r="M70" s="618"/>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606"/>
      <c r="B71" s="608"/>
      <c r="C71" s="608"/>
      <c r="D71" s="588"/>
      <c r="E71" s="590"/>
      <c r="F71" s="592"/>
      <c r="G71" s="405"/>
      <c r="H71" s="581"/>
      <c r="I71" s="581"/>
      <c r="J71" s="581"/>
      <c r="K71" s="581"/>
      <c r="L71" s="581"/>
      <c r="M71" s="618"/>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606"/>
      <c r="B72" s="608"/>
      <c r="C72" s="608"/>
      <c r="D72" s="588"/>
      <c r="E72" s="590"/>
      <c r="F72" s="592"/>
      <c r="G72" s="405"/>
      <c r="H72" s="581"/>
      <c r="I72" s="581"/>
      <c r="J72" s="581"/>
      <c r="K72" s="581"/>
      <c r="L72" s="581"/>
      <c r="M72" s="618"/>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customHeight="1">
      <c r="A73" s="606"/>
      <c r="B73" s="608"/>
      <c r="C73" s="608"/>
      <c r="D73" s="588"/>
      <c r="E73" s="590"/>
      <c r="F73" s="592"/>
      <c r="G73" s="405"/>
      <c r="H73" s="581"/>
      <c r="I73" s="581"/>
      <c r="J73" s="581"/>
      <c r="K73" s="581"/>
      <c r="L73" s="581"/>
      <c r="M73" s="618"/>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c r="A74" s="606"/>
      <c r="B74" s="608"/>
      <c r="C74" s="608"/>
      <c r="D74" s="588"/>
      <c r="E74" s="590"/>
      <c r="F74" s="592"/>
      <c r="G74" s="405"/>
      <c r="H74" s="581"/>
      <c r="I74" s="581"/>
      <c r="J74" s="581"/>
      <c r="K74" s="581"/>
      <c r="L74" s="581"/>
      <c r="M74" s="618"/>
      <c r="N74" s="26"/>
      <c r="O74" s="26"/>
    </row>
    <row r="75" spans="1:169">
      <c r="A75" s="606"/>
      <c r="B75" s="608"/>
      <c r="C75" s="608"/>
      <c r="D75" s="588"/>
      <c r="E75" s="590"/>
      <c r="F75" s="592"/>
      <c r="G75" s="405"/>
      <c r="H75" s="581"/>
      <c r="I75" s="581"/>
      <c r="J75" s="581"/>
      <c r="K75" s="581"/>
      <c r="L75" s="581"/>
      <c r="M75" s="618"/>
      <c r="N75" s="26"/>
      <c r="O75" s="26"/>
    </row>
    <row r="76" spans="1:169">
      <c r="A76" s="606"/>
      <c r="B76" s="608"/>
      <c r="C76" s="608"/>
      <c r="D76" s="588"/>
      <c r="E76" s="590"/>
      <c r="F76" s="592"/>
      <c r="G76" s="405"/>
      <c r="H76" s="581"/>
      <c r="I76" s="581"/>
      <c r="J76" s="581"/>
      <c r="K76" s="581"/>
      <c r="L76" s="581"/>
      <c r="M76" s="618"/>
      <c r="N76" s="26"/>
      <c r="O76" s="26"/>
    </row>
    <row r="77" spans="1:169">
      <c r="A77" s="606"/>
      <c r="B77" s="608"/>
      <c r="C77" s="608"/>
      <c r="D77" s="588"/>
      <c r="E77" s="590"/>
      <c r="F77" s="592"/>
      <c r="G77" s="405"/>
      <c r="H77" s="581"/>
      <c r="I77" s="581"/>
      <c r="J77" s="581"/>
      <c r="K77" s="581"/>
      <c r="L77" s="581"/>
      <c r="M77" s="618"/>
      <c r="N77" s="26"/>
      <c r="O77" s="26"/>
    </row>
    <row r="78" spans="1:169" ht="15" thickBot="1">
      <c r="A78" s="606"/>
      <c r="B78" s="608"/>
      <c r="C78" s="608"/>
      <c r="D78" s="588"/>
      <c r="E78" s="590"/>
      <c r="F78" s="592"/>
      <c r="G78" s="405"/>
      <c r="H78" s="581"/>
      <c r="I78" s="581"/>
      <c r="J78" s="581"/>
      <c r="K78" s="581"/>
      <c r="L78" s="581"/>
      <c r="M78" s="618"/>
      <c r="N78" s="26"/>
      <c r="O78" s="26"/>
    </row>
    <row r="79" spans="1:169" s="18" customFormat="1" ht="12.75" customHeight="1">
      <c r="A79" s="605">
        <f>'7- Mapa Final'!A80</f>
        <v>8</v>
      </c>
      <c r="B79" s="607" t="str">
        <f>'7- Mapa Final'!B80</f>
        <v>Incendio dentro de la edificación</v>
      </c>
      <c r="C79" s="607" t="str">
        <f>'7- Mapa Final'!C80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79" s="587" t="str">
        <f>'7- Mapa Final'!J80</f>
        <v>Muy Baja - 1</v>
      </c>
      <c r="E79" s="589" t="str">
        <f>'7- Mapa Final'!K80</f>
        <v>Leve - 1</v>
      </c>
      <c r="F79" s="591" t="str">
        <f>'7- Mapa Final'!M80</f>
        <v>Bajo - 1</v>
      </c>
      <c r="G79" s="404"/>
      <c r="H79" s="580"/>
      <c r="I79" s="580"/>
      <c r="J79" s="580"/>
      <c r="K79" s="580"/>
      <c r="L79" s="580"/>
      <c r="M79" s="617"/>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c r="BL79" s="26"/>
      <c r="BM79" s="26"/>
      <c r="BN79" s="26"/>
      <c r="BO79" s="26"/>
      <c r="BP79" s="26"/>
      <c r="BQ79" s="26"/>
      <c r="BR79" s="26"/>
      <c r="BS79" s="26"/>
      <c r="BT79" s="26"/>
      <c r="BU79" s="26"/>
      <c r="BV79" s="26"/>
      <c r="BW79" s="26"/>
      <c r="BX79" s="26"/>
      <c r="BY79" s="26"/>
      <c r="BZ79" s="26"/>
      <c r="CA79" s="26"/>
      <c r="CB79" s="26"/>
      <c r="CC79" s="26"/>
      <c r="CD79" s="26"/>
      <c r="CE79" s="26"/>
      <c r="CF79" s="26"/>
      <c r="CG79" s="26"/>
      <c r="CH79" s="26"/>
      <c r="CI79" s="26"/>
      <c r="CJ79" s="26"/>
      <c r="CK79" s="26"/>
      <c r="CL79" s="26"/>
      <c r="CM79" s="26"/>
      <c r="CN79" s="26"/>
      <c r="CO79" s="26"/>
      <c r="CP79" s="26"/>
      <c r="CQ79" s="26"/>
      <c r="CR79" s="26"/>
      <c r="CS79" s="26"/>
      <c r="CT79" s="26"/>
      <c r="CU79" s="26"/>
      <c r="CV79" s="26"/>
      <c r="CW79" s="26"/>
      <c r="CX79" s="26"/>
      <c r="CY79" s="26"/>
      <c r="CZ79" s="26"/>
      <c r="DA79" s="26"/>
      <c r="DB79" s="26"/>
      <c r="DC79" s="26"/>
      <c r="DD79" s="26"/>
      <c r="DE79" s="26"/>
      <c r="DF79" s="26"/>
      <c r="DG79" s="26"/>
      <c r="DH79" s="26"/>
      <c r="DI79" s="26"/>
      <c r="DJ79" s="26"/>
      <c r="DK79" s="26"/>
      <c r="DL79" s="26"/>
      <c r="DM79" s="26"/>
      <c r="DN79" s="26"/>
      <c r="DO79" s="26"/>
      <c r="DP79" s="26"/>
      <c r="DQ79" s="26"/>
      <c r="DR79" s="26"/>
      <c r="DS79" s="26"/>
      <c r="DT79" s="26"/>
      <c r="DU79" s="26"/>
      <c r="DV79" s="26"/>
      <c r="DW79" s="26"/>
      <c r="DX79" s="26"/>
      <c r="DY79" s="26"/>
      <c r="DZ79" s="26"/>
      <c r="EA79" s="26"/>
      <c r="EB79" s="26"/>
      <c r="EC79" s="26"/>
      <c r="ED79" s="26"/>
      <c r="EE79" s="26"/>
      <c r="EF79" s="26"/>
      <c r="EG79" s="26"/>
      <c r="EH79" s="26"/>
      <c r="EI79" s="26"/>
      <c r="EJ79" s="26"/>
      <c r="EK79" s="26"/>
      <c r="EL79" s="26"/>
      <c r="EM79" s="26"/>
      <c r="EN79" s="26"/>
      <c r="EO79" s="26"/>
      <c r="EP79" s="26"/>
      <c r="EQ79" s="26"/>
      <c r="ER79" s="26"/>
      <c r="ES79" s="26"/>
      <c r="ET79" s="26"/>
      <c r="EU79" s="26"/>
      <c r="EV79" s="26"/>
      <c r="EW79" s="26"/>
      <c r="EX79" s="26"/>
      <c r="EY79" s="26"/>
      <c r="EZ79" s="26"/>
      <c r="FA79" s="26"/>
      <c r="FB79" s="26"/>
      <c r="FC79" s="26"/>
      <c r="FD79" s="26"/>
      <c r="FE79" s="26"/>
      <c r="FF79" s="26"/>
      <c r="FG79" s="26"/>
      <c r="FH79" s="26"/>
      <c r="FI79" s="26"/>
      <c r="FJ79" s="26"/>
      <c r="FK79" s="26"/>
      <c r="FL79" s="26"/>
      <c r="FM79" s="26"/>
    </row>
    <row r="80" spans="1:169" s="18" customFormat="1" ht="12.75" customHeight="1">
      <c r="A80" s="606"/>
      <c r="B80" s="608"/>
      <c r="C80" s="608"/>
      <c r="D80" s="588"/>
      <c r="E80" s="590"/>
      <c r="F80" s="592"/>
      <c r="G80" s="405"/>
      <c r="H80" s="581"/>
      <c r="I80" s="581"/>
      <c r="J80" s="581"/>
      <c r="K80" s="581"/>
      <c r="L80" s="581"/>
      <c r="M80" s="618"/>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c r="BL80" s="26"/>
      <c r="BM80" s="26"/>
      <c r="BN80" s="26"/>
      <c r="BO80" s="26"/>
      <c r="BP80" s="26"/>
      <c r="BQ80" s="26"/>
      <c r="BR80" s="26"/>
      <c r="BS80" s="26"/>
      <c r="BT80" s="26"/>
      <c r="BU80" s="26"/>
      <c r="BV80" s="26"/>
      <c r="BW80" s="26"/>
      <c r="BX80" s="26"/>
      <c r="BY80" s="26"/>
      <c r="BZ80" s="26"/>
      <c r="CA80" s="26"/>
      <c r="CB80" s="26"/>
      <c r="CC80" s="26"/>
      <c r="CD80" s="26"/>
      <c r="CE80" s="26"/>
      <c r="CF80" s="26"/>
      <c r="CG80" s="26"/>
      <c r="CH80" s="26"/>
      <c r="CI80" s="26"/>
      <c r="CJ80" s="26"/>
      <c r="CK80" s="26"/>
      <c r="CL80" s="26"/>
      <c r="CM80" s="26"/>
      <c r="CN80" s="26"/>
      <c r="CO80" s="26"/>
      <c r="CP80" s="26"/>
      <c r="CQ80" s="26"/>
      <c r="CR80" s="26"/>
      <c r="CS80" s="26"/>
      <c r="CT80" s="26"/>
      <c r="CU80" s="26"/>
      <c r="CV80" s="26"/>
      <c r="CW80" s="26"/>
      <c r="CX80" s="26"/>
      <c r="CY80" s="26"/>
      <c r="CZ80" s="26"/>
      <c r="DA80" s="26"/>
      <c r="DB80" s="26"/>
      <c r="DC80" s="26"/>
      <c r="DD80" s="26"/>
      <c r="DE80" s="26"/>
      <c r="DF80" s="26"/>
      <c r="DG80" s="26"/>
      <c r="DH80" s="26"/>
      <c r="DI80" s="26"/>
      <c r="DJ80" s="26"/>
      <c r="DK80" s="26"/>
      <c r="DL80" s="26"/>
      <c r="DM80" s="26"/>
      <c r="DN80" s="26"/>
      <c r="DO80" s="26"/>
      <c r="DP80" s="26"/>
      <c r="DQ80" s="26"/>
      <c r="DR80" s="26"/>
      <c r="DS80" s="26"/>
      <c r="DT80" s="26"/>
      <c r="DU80" s="26"/>
      <c r="DV80" s="26"/>
      <c r="DW80" s="26"/>
      <c r="DX80" s="26"/>
      <c r="DY80" s="26"/>
      <c r="DZ80" s="26"/>
      <c r="EA80" s="26"/>
      <c r="EB80" s="26"/>
      <c r="EC80" s="26"/>
      <c r="ED80" s="26"/>
      <c r="EE80" s="26"/>
      <c r="EF80" s="26"/>
      <c r="EG80" s="26"/>
      <c r="EH80" s="26"/>
      <c r="EI80" s="26"/>
      <c r="EJ80" s="26"/>
      <c r="EK80" s="26"/>
      <c r="EL80" s="26"/>
      <c r="EM80" s="26"/>
      <c r="EN80" s="26"/>
      <c r="EO80" s="26"/>
      <c r="EP80" s="26"/>
      <c r="EQ80" s="26"/>
      <c r="ER80" s="26"/>
      <c r="ES80" s="26"/>
      <c r="ET80" s="26"/>
      <c r="EU80" s="26"/>
      <c r="EV80" s="26"/>
      <c r="EW80" s="26"/>
      <c r="EX80" s="26"/>
      <c r="EY80" s="26"/>
      <c r="EZ80" s="26"/>
      <c r="FA80" s="26"/>
      <c r="FB80" s="26"/>
      <c r="FC80" s="26"/>
      <c r="FD80" s="26"/>
      <c r="FE80" s="26"/>
      <c r="FF80" s="26"/>
      <c r="FG80" s="26"/>
      <c r="FH80" s="26"/>
      <c r="FI80" s="26"/>
      <c r="FJ80" s="26"/>
      <c r="FK80" s="26"/>
      <c r="FL80" s="26"/>
      <c r="FM80" s="26"/>
    </row>
    <row r="81" spans="1:169" s="18" customFormat="1" ht="12.75" customHeight="1">
      <c r="A81" s="606"/>
      <c r="B81" s="608"/>
      <c r="C81" s="608"/>
      <c r="D81" s="588"/>
      <c r="E81" s="590"/>
      <c r="F81" s="592"/>
      <c r="G81" s="405"/>
      <c r="H81" s="581"/>
      <c r="I81" s="581"/>
      <c r="J81" s="581"/>
      <c r="K81" s="581"/>
      <c r="L81" s="581"/>
      <c r="M81" s="618"/>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c r="BL81" s="26"/>
      <c r="BM81" s="26"/>
      <c r="BN81" s="26"/>
      <c r="BO81" s="26"/>
      <c r="BP81" s="26"/>
      <c r="BQ81" s="26"/>
      <c r="BR81" s="26"/>
      <c r="BS81" s="26"/>
      <c r="BT81" s="26"/>
      <c r="BU81" s="26"/>
      <c r="BV81" s="26"/>
      <c r="BW81" s="26"/>
      <c r="BX81" s="26"/>
      <c r="BY81" s="26"/>
      <c r="BZ81" s="26"/>
      <c r="CA81" s="26"/>
      <c r="CB81" s="26"/>
      <c r="CC81" s="26"/>
      <c r="CD81" s="26"/>
      <c r="CE81" s="26"/>
      <c r="CF81" s="26"/>
      <c r="CG81" s="26"/>
      <c r="CH81" s="26"/>
      <c r="CI81" s="26"/>
      <c r="CJ81" s="26"/>
      <c r="CK81" s="26"/>
      <c r="CL81" s="26"/>
      <c r="CM81" s="26"/>
      <c r="CN81" s="26"/>
      <c r="CO81" s="26"/>
      <c r="CP81" s="26"/>
      <c r="CQ81" s="26"/>
      <c r="CR81" s="26"/>
      <c r="CS81" s="26"/>
      <c r="CT81" s="26"/>
      <c r="CU81" s="26"/>
      <c r="CV81" s="26"/>
      <c r="CW81" s="26"/>
      <c r="CX81" s="26"/>
      <c r="CY81" s="26"/>
      <c r="CZ81" s="26"/>
      <c r="DA81" s="26"/>
      <c r="DB81" s="26"/>
      <c r="DC81" s="26"/>
      <c r="DD81" s="26"/>
      <c r="DE81" s="26"/>
      <c r="DF81" s="26"/>
      <c r="DG81" s="26"/>
      <c r="DH81" s="26"/>
      <c r="DI81" s="26"/>
      <c r="DJ81" s="26"/>
      <c r="DK81" s="26"/>
      <c r="DL81" s="26"/>
      <c r="DM81" s="26"/>
      <c r="DN81" s="26"/>
      <c r="DO81" s="26"/>
      <c r="DP81" s="26"/>
      <c r="DQ81" s="26"/>
      <c r="DR81" s="26"/>
      <c r="DS81" s="26"/>
      <c r="DT81" s="26"/>
      <c r="DU81" s="26"/>
      <c r="DV81" s="26"/>
      <c r="DW81" s="26"/>
      <c r="DX81" s="26"/>
      <c r="DY81" s="26"/>
      <c r="DZ81" s="26"/>
      <c r="EA81" s="26"/>
      <c r="EB81" s="26"/>
      <c r="EC81" s="26"/>
      <c r="ED81" s="26"/>
      <c r="EE81" s="26"/>
      <c r="EF81" s="26"/>
      <c r="EG81" s="26"/>
      <c r="EH81" s="26"/>
      <c r="EI81" s="26"/>
      <c r="EJ81" s="26"/>
      <c r="EK81" s="26"/>
      <c r="EL81" s="26"/>
      <c r="EM81" s="26"/>
      <c r="EN81" s="26"/>
      <c r="EO81" s="26"/>
      <c r="EP81" s="26"/>
      <c r="EQ81" s="26"/>
      <c r="ER81" s="26"/>
      <c r="ES81" s="26"/>
      <c r="ET81" s="26"/>
      <c r="EU81" s="26"/>
      <c r="EV81" s="26"/>
      <c r="EW81" s="26"/>
      <c r="EX81" s="26"/>
      <c r="EY81" s="26"/>
      <c r="EZ81" s="26"/>
      <c r="FA81" s="26"/>
      <c r="FB81" s="26"/>
      <c r="FC81" s="26"/>
      <c r="FD81" s="26"/>
      <c r="FE81" s="26"/>
      <c r="FF81" s="26"/>
      <c r="FG81" s="26"/>
      <c r="FH81" s="26"/>
      <c r="FI81" s="26"/>
      <c r="FJ81" s="26"/>
      <c r="FK81" s="26"/>
      <c r="FL81" s="26"/>
      <c r="FM81" s="26"/>
    </row>
    <row r="82" spans="1:169" s="18" customFormat="1" ht="12.75" customHeight="1">
      <c r="A82" s="606"/>
      <c r="B82" s="608"/>
      <c r="C82" s="608"/>
      <c r="D82" s="588"/>
      <c r="E82" s="590"/>
      <c r="F82" s="592"/>
      <c r="G82" s="405"/>
      <c r="H82" s="581"/>
      <c r="I82" s="581"/>
      <c r="J82" s="581"/>
      <c r="K82" s="581"/>
      <c r="L82" s="581"/>
      <c r="M82" s="618"/>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26"/>
      <c r="DW82" s="26"/>
      <c r="DX82" s="26"/>
      <c r="DY82" s="26"/>
      <c r="DZ82" s="26"/>
      <c r="EA82" s="26"/>
      <c r="EB82" s="26"/>
      <c r="EC82" s="26"/>
      <c r="ED82" s="26"/>
      <c r="EE82" s="26"/>
      <c r="EF82" s="26"/>
      <c r="EG82" s="26"/>
      <c r="EH82" s="26"/>
      <c r="EI82" s="26"/>
      <c r="EJ82" s="26"/>
      <c r="EK82" s="26"/>
      <c r="EL82" s="26"/>
      <c r="EM82" s="26"/>
      <c r="EN82" s="26"/>
      <c r="EO82" s="26"/>
      <c r="EP82" s="26"/>
      <c r="EQ82" s="26"/>
      <c r="ER82" s="26"/>
      <c r="ES82" s="26"/>
      <c r="ET82" s="26"/>
      <c r="EU82" s="26"/>
      <c r="EV82" s="26"/>
      <c r="EW82" s="26"/>
      <c r="EX82" s="26"/>
      <c r="EY82" s="26"/>
      <c r="EZ82" s="26"/>
      <c r="FA82" s="26"/>
      <c r="FB82" s="26"/>
      <c r="FC82" s="26"/>
      <c r="FD82" s="26"/>
      <c r="FE82" s="26"/>
      <c r="FF82" s="26"/>
      <c r="FG82" s="26"/>
      <c r="FH82" s="26"/>
      <c r="FI82" s="26"/>
      <c r="FJ82" s="26"/>
      <c r="FK82" s="26"/>
      <c r="FL82" s="26"/>
      <c r="FM82" s="26"/>
    </row>
    <row r="83" spans="1:169" s="18" customFormat="1" ht="13.5" customHeight="1">
      <c r="A83" s="606"/>
      <c r="B83" s="608"/>
      <c r="C83" s="608"/>
      <c r="D83" s="588"/>
      <c r="E83" s="590"/>
      <c r="F83" s="592"/>
      <c r="G83" s="405"/>
      <c r="H83" s="581"/>
      <c r="I83" s="581"/>
      <c r="J83" s="581"/>
      <c r="K83" s="581"/>
      <c r="L83" s="581"/>
      <c r="M83" s="618"/>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26"/>
      <c r="DZ83" s="26"/>
      <c r="EA83" s="26"/>
      <c r="EB83" s="26"/>
      <c r="EC83" s="26"/>
      <c r="ED83" s="26"/>
      <c r="EE83" s="26"/>
      <c r="EF83" s="26"/>
      <c r="EG83" s="26"/>
      <c r="EH83" s="26"/>
      <c r="EI83" s="26"/>
      <c r="EJ83" s="26"/>
      <c r="EK83" s="26"/>
      <c r="EL83" s="26"/>
      <c r="EM83" s="26"/>
      <c r="EN83" s="26"/>
      <c r="EO83" s="26"/>
      <c r="EP83" s="26"/>
      <c r="EQ83" s="26"/>
      <c r="ER83" s="26"/>
      <c r="ES83" s="26"/>
      <c r="ET83" s="26"/>
      <c r="EU83" s="26"/>
      <c r="EV83" s="26"/>
      <c r="EW83" s="26"/>
      <c r="EX83" s="26"/>
      <c r="EY83" s="26"/>
      <c r="EZ83" s="26"/>
      <c r="FA83" s="26"/>
      <c r="FB83" s="26"/>
      <c r="FC83" s="26"/>
      <c r="FD83" s="26"/>
      <c r="FE83" s="26"/>
      <c r="FF83" s="26"/>
      <c r="FG83" s="26"/>
      <c r="FH83" s="26"/>
      <c r="FI83" s="26"/>
      <c r="FJ83" s="26"/>
      <c r="FK83" s="26"/>
      <c r="FL83" s="26"/>
      <c r="FM83" s="26"/>
    </row>
    <row r="84" spans="1:169">
      <c r="A84" s="606"/>
      <c r="B84" s="608"/>
      <c r="C84" s="608"/>
      <c r="D84" s="588"/>
      <c r="E84" s="590"/>
      <c r="F84" s="592"/>
      <c r="G84" s="405"/>
      <c r="H84" s="581"/>
      <c r="I84" s="581"/>
      <c r="J84" s="581"/>
      <c r="K84" s="581"/>
      <c r="L84" s="581"/>
      <c r="M84" s="618"/>
      <c r="N84" s="26"/>
      <c r="O84" s="26"/>
    </row>
    <row r="85" spans="1:169">
      <c r="A85" s="606"/>
      <c r="B85" s="608"/>
      <c r="C85" s="608"/>
      <c r="D85" s="588"/>
      <c r="E85" s="590"/>
      <c r="F85" s="592"/>
      <c r="G85" s="405"/>
      <c r="H85" s="581"/>
      <c r="I85" s="581"/>
      <c r="J85" s="581"/>
      <c r="K85" s="581"/>
      <c r="L85" s="581"/>
      <c r="M85" s="618"/>
      <c r="N85" s="26"/>
      <c r="O85" s="26"/>
    </row>
    <row r="86" spans="1:169">
      <c r="A86" s="606"/>
      <c r="B86" s="608"/>
      <c r="C86" s="608"/>
      <c r="D86" s="588"/>
      <c r="E86" s="590"/>
      <c r="F86" s="592"/>
      <c r="G86" s="405"/>
      <c r="H86" s="581"/>
      <c r="I86" s="581"/>
      <c r="J86" s="581"/>
      <c r="K86" s="581"/>
      <c r="L86" s="581"/>
      <c r="M86" s="618"/>
      <c r="N86" s="26"/>
      <c r="O86" s="26"/>
    </row>
    <row r="87" spans="1:169">
      <c r="A87" s="606"/>
      <c r="B87" s="608"/>
      <c r="C87" s="608"/>
      <c r="D87" s="588"/>
      <c r="E87" s="590"/>
      <c r="F87" s="592"/>
      <c r="G87" s="405"/>
      <c r="H87" s="581"/>
      <c r="I87" s="581"/>
      <c r="J87" s="581"/>
      <c r="K87" s="581"/>
      <c r="L87" s="581"/>
      <c r="M87" s="618"/>
      <c r="N87" s="26"/>
      <c r="O87" s="26"/>
    </row>
    <row r="88" spans="1:169" ht="15" thickBot="1">
      <c r="A88" s="606"/>
      <c r="B88" s="608"/>
      <c r="C88" s="608"/>
      <c r="D88" s="588"/>
      <c r="E88" s="590"/>
      <c r="F88" s="592"/>
      <c r="G88" s="405"/>
      <c r="H88" s="581"/>
      <c r="I88" s="581"/>
      <c r="J88" s="581"/>
      <c r="K88" s="581"/>
      <c r="L88" s="581"/>
      <c r="M88" s="618"/>
      <c r="N88" s="26"/>
      <c r="O88" s="26"/>
    </row>
    <row r="89" spans="1:169" ht="15" customHeight="1">
      <c r="A89" s="605">
        <f>'7- Mapa Final'!A90</f>
        <v>9</v>
      </c>
      <c r="B89" s="607" t="str">
        <f>'7- Mapa Final'!B90</f>
        <v>Inundación dentro de la edificación</v>
      </c>
      <c r="C89" s="607" t="str">
        <f>'7- Mapa Final'!C90</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89" s="587" t="str">
        <f>'7- Mapa Final'!J90</f>
        <v>Muy Baja - 1</v>
      </c>
      <c r="E89" s="589" t="str">
        <f>'7- Mapa Final'!K90</f>
        <v>Leve - 1</v>
      </c>
      <c r="F89" s="591" t="str">
        <f>'7- Mapa Final'!M90</f>
        <v>Bajo - 1</v>
      </c>
      <c r="G89" s="404"/>
      <c r="H89" s="580"/>
      <c r="I89" s="580"/>
      <c r="J89" s="580"/>
      <c r="K89" s="580"/>
      <c r="L89" s="580"/>
      <c r="M89" s="617"/>
    </row>
    <row r="90" spans="1:169">
      <c r="A90" s="606"/>
      <c r="B90" s="608"/>
      <c r="C90" s="608"/>
      <c r="D90" s="588"/>
      <c r="E90" s="590"/>
      <c r="F90" s="592"/>
      <c r="G90" s="405"/>
      <c r="H90" s="581"/>
      <c r="I90" s="581"/>
      <c r="J90" s="581"/>
      <c r="K90" s="581"/>
      <c r="L90" s="581"/>
      <c r="M90" s="618"/>
    </row>
    <row r="91" spans="1:169">
      <c r="A91" s="606"/>
      <c r="B91" s="608"/>
      <c r="C91" s="608"/>
      <c r="D91" s="588"/>
      <c r="E91" s="590"/>
      <c r="F91" s="592"/>
      <c r="G91" s="405"/>
      <c r="H91" s="581"/>
      <c r="I91" s="581"/>
      <c r="J91" s="581"/>
      <c r="K91" s="581"/>
      <c r="L91" s="581"/>
      <c r="M91" s="618"/>
    </row>
    <row r="92" spans="1:169">
      <c r="A92" s="606"/>
      <c r="B92" s="608"/>
      <c r="C92" s="608"/>
      <c r="D92" s="588"/>
      <c r="E92" s="590"/>
      <c r="F92" s="592"/>
      <c r="G92" s="405"/>
      <c r="H92" s="581"/>
      <c r="I92" s="581"/>
      <c r="J92" s="581"/>
      <c r="K92" s="581"/>
      <c r="L92" s="581"/>
      <c r="M92" s="618"/>
    </row>
    <row r="93" spans="1:169">
      <c r="A93" s="606"/>
      <c r="B93" s="608"/>
      <c r="C93" s="608"/>
      <c r="D93" s="588"/>
      <c r="E93" s="590"/>
      <c r="F93" s="592"/>
      <c r="G93" s="405"/>
      <c r="H93" s="581"/>
      <c r="I93" s="581"/>
      <c r="J93" s="581"/>
      <c r="K93" s="581"/>
      <c r="L93" s="581"/>
      <c r="M93" s="618"/>
    </row>
    <row r="94" spans="1:169">
      <c r="A94" s="606"/>
      <c r="B94" s="608"/>
      <c r="C94" s="608"/>
      <c r="D94" s="588"/>
      <c r="E94" s="590"/>
      <c r="F94" s="592"/>
      <c r="G94" s="405"/>
      <c r="H94" s="581"/>
      <c r="I94" s="581"/>
      <c r="J94" s="581"/>
      <c r="K94" s="581"/>
      <c r="L94" s="581"/>
      <c r="M94" s="618"/>
    </row>
    <row r="95" spans="1:169">
      <c r="A95" s="606"/>
      <c r="B95" s="608"/>
      <c r="C95" s="608"/>
      <c r="D95" s="588"/>
      <c r="E95" s="590"/>
      <c r="F95" s="592"/>
      <c r="G95" s="405"/>
      <c r="H95" s="581"/>
      <c r="I95" s="581"/>
      <c r="J95" s="581"/>
      <c r="K95" s="581"/>
      <c r="L95" s="581"/>
      <c r="M95" s="618"/>
    </row>
    <row r="96" spans="1:169">
      <c r="A96" s="606"/>
      <c r="B96" s="608"/>
      <c r="C96" s="608"/>
      <c r="D96" s="588"/>
      <c r="E96" s="590"/>
      <c r="F96" s="592"/>
      <c r="G96" s="405"/>
      <c r="H96" s="581"/>
      <c r="I96" s="581"/>
      <c r="J96" s="581"/>
      <c r="K96" s="581"/>
      <c r="L96" s="581"/>
      <c r="M96" s="618"/>
    </row>
    <row r="97" spans="1:13">
      <c r="A97" s="606"/>
      <c r="B97" s="608"/>
      <c r="C97" s="608"/>
      <c r="D97" s="588"/>
      <c r="E97" s="590"/>
      <c r="F97" s="592"/>
      <c r="G97" s="405"/>
      <c r="H97" s="581"/>
      <c r="I97" s="581"/>
      <c r="J97" s="581"/>
      <c r="K97" s="581"/>
      <c r="L97" s="581"/>
      <c r="M97" s="618"/>
    </row>
    <row r="98" spans="1:13" ht="15" thickBot="1">
      <c r="A98" s="606"/>
      <c r="B98" s="608"/>
      <c r="C98" s="608"/>
      <c r="D98" s="588"/>
      <c r="E98" s="590"/>
      <c r="F98" s="592"/>
      <c r="G98" s="405"/>
      <c r="H98" s="581"/>
      <c r="I98" s="581"/>
      <c r="J98" s="581"/>
      <c r="K98" s="581"/>
      <c r="L98" s="581"/>
      <c r="M98" s="618"/>
    </row>
    <row r="99" spans="1:13" ht="15" customHeight="1">
      <c r="A99" s="605">
        <f>'7- Mapa Final'!A100</f>
        <v>10</v>
      </c>
      <c r="B99" s="607" t="str">
        <f>'7- Mapa Final'!B100</f>
        <v>Diferencia entre el inventario Fisico y el Kardex (SICOF)-selectivo</v>
      </c>
      <c r="C99" s="607" t="str">
        <f>'7- Mapa Final'!C100</f>
        <v>El Kardex del almacen no refleja la realidad fisica del inventario</v>
      </c>
      <c r="D99" s="587" t="str">
        <f>'7- Mapa Final'!J100</f>
        <v>Muy Baja - 1</v>
      </c>
      <c r="E99" s="589" t="str">
        <f>'7- Mapa Final'!K100</f>
        <v>Leve - 1</v>
      </c>
      <c r="F99" s="591" t="str">
        <f>'7- Mapa Final'!M100</f>
        <v>Bajo - 1</v>
      </c>
      <c r="G99" s="404"/>
      <c r="H99" s="580"/>
      <c r="I99" s="580"/>
      <c r="J99" s="580"/>
      <c r="K99" s="580"/>
      <c r="L99" s="580"/>
      <c r="M99" s="617"/>
    </row>
    <row r="100" spans="1:13">
      <c r="A100" s="606"/>
      <c r="B100" s="608"/>
      <c r="C100" s="608"/>
      <c r="D100" s="588"/>
      <c r="E100" s="590"/>
      <c r="F100" s="592"/>
      <c r="G100" s="405"/>
      <c r="H100" s="581"/>
      <c r="I100" s="581"/>
      <c r="J100" s="581"/>
      <c r="K100" s="581"/>
      <c r="L100" s="581"/>
      <c r="M100" s="618"/>
    </row>
    <row r="101" spans="1:13">
      <c r="A101" s="606"/>
      <c r="B101" s="608"/>
      <c r="C101" s="608"/>
      <c r="D101" s="588"/>
      <c r="E101" s="590"/>
      <c r="F101" s="592"/>
      <c r="G101" s="405"/>
      <c r="H101" s="581"/>
      <c r="I101" s="581"/>
      <c r="J101" s="581"/>
      <c r="K101" s="581"/>
      <c r="L101" s="581"/>
      <c r="M101" s="618"/>
    </row>
    <row r="102" spans="1:13">
      <c r="A102" s="606"/>
      <c r="B102" s="608"/>
      <c r="C102" s="608"/>
      <c r="D102" s="588"/>
      <c r="E102" s="590"/>
      <c r="F102" s="592"/>
      <c r="G102" s="405"/>
      <c r="H102" s="581"/>
      <c r="I102" s="581"/>
      <c r="J102" s="581"/>
      <c r="K102" s="581"/>
      <c r="L102" s="581"/>
      <c r="M102" s="618"/>
    </row>
    <row r="103" spans="1:13">
      <c r="A103" s="606"/>
      <c r="B103" s="608"/>
      <c r="C103" s="608"/>
      <c r="D103" s="588"/>
      <c r="E103" s="590"/>
      <c r="F103" s="592"/>
      <c r="G103" s="405"/>
      <c r="H103" s="581"/>
      <c r="I103" s="581"/>
      <c r="J103" s="581"/>
      <c r="K103" s="581"/>
      <c r="L103" s="581"/>
      <c r="M103" s="618"/>
    </row>
    <row r="104" spans="1:13">
      <c r="A104" s="606"/>
      <c r="B104" s="608"/>
      <c r="C104" s="608"/>
      <c r="D104" s="588"/>
      <c r="E104" s="590"/>
      <c r="F104" s="592"/>
      <c r="G104" s="405"/>
      <c r="H104" s="581"/>
      <c r="I104" s="581"/>
      <c r="J104" s="581"/>
      <c r="K104" s="581"/>
      <c r="L104" s="581"/>
      <c r="M104" s="618"/>
    </row>
    <row r="105" spans="1:13">
      <c r="A105" s="606"/>
      <c r="B105" s="608"/>
      <c r="C105" s="608"/>
      <c r="D105" s="588"/>
      <c r="E105" s="590"/>
      <c r="F105" s="592"/>
      <c r="G105" s="405"/>
      <c r="H105" s="581"/>
      <c r="I105" s="581"/>
      <c r="J105" s="581"/>
      <c r="K105" s="581"/>
      <c r="L105" s="581"/>
      <c r="M105" s="618"/>
    </row>
    <row r="106" spans="1:13">
      <c r="A106" s="606"/>
      <c r="B106" s="608"/>
      <c r="C106" s="608"/>
      <c r="D106" s="588"/>
      <c r="E106" s="590"/>
      <c r="F106" s="592"/>
      <c r="G106" s="405"/>
      <c r="H106" s="581"/>
      <c r="I106" s="581"/>
      <c r="J106" s="581"/>
      <c r="K106" s="581"/>
      <c r="L106" s="581"/>
      <c r="M106" s="618"/>
    </row>
    <row r="107" spans="1:13">
      <c r="A107" s="606"/>
      <c r="B107" s="608"/>
      <c r="C107" s="608"/>
      <c r="D107" s="588"/>
      <c r="E107" s="590"/>
      <c r="F107" s="592"/>
      <c r="G107" s="405"/>
      <c r="H107" s="581"/>
      <c r="I107" s="581"/>
      <c r="J107" s="581"/>
      <c r="K107" s="581"/>
      <c r="L107" s="581"/>
      <c r="M107" s="618"/>
    </row>
    <row r="108" spans="1:13" ht="15" thickBot="1">
      <c r="A108" s="606"/>
      <c r="B108" s="608"/>
      <c r="C108" s="608"/>
      <c r="D108" s="588"/>
      <c r="E108" s="590"/>
      <c r="F108" s="592"/>
      <c r="G108" s="405"/>
      <c r="H108" s="581"/>
      <c r="I108" s="581"/>
      <c r="J108" s="581"/>
      <c r="K108" s="581"/>
      <c r="L108" s="581"/>
      <c r="M108" s="618"/>
    </row>
    <row r="109" spans="1:13" ht="15" customHeight="1">
      <c r="A109" s="605">
        <f>'7- Mapa Final'!A110</f>
        <v>11</v>
      </c>
      <c r="B109" s="607" t="str">
        <f>'7- Mapa Final'!B110</f>
        <v>Daños en los equipos instalados en los inmuebles a cargo del Seccional, por falta de mantenimiento</v>
      </c>
      <c r="C109" s="607" t="str">
        <f>'7- Mapa Final'!C110</f>
        <v>Posibilidad de cortes en servicios de energía, agua, ascensores, que afecten el normal funcionamiento de las dependencias ubicadas en los inmuebles a cargo  del nivel centra</v>
      </c>
      <c r="D109" s="587" t="str">
        <f>'7- Mapa Final'!J110</f>
        <v>Muy Baja - 1</v>
      </c>
      <c r="E109" s="589" t="str">
        <f>'7- Mapa Final'!K110</f>
        <v>Leve - 1</v>
      </c>
      <c r="F109" s="591" t="str">
        <f>'7- Mapa Final'!M110</f>
        <v>Bajo - 1</v>
      </c>
      <c r="G109" s="404"/>
      <c r="H109" s="580"/>
      <c r="I109" s="580"/>
      <c r="J109" s="580"/>
      <c r="K109" s="580"/>
      <c r="L109" s="580"/>
      <c r="M109" s="617"/>
    </row>
    <row r="110" spans="1:13">
      <c r="A110" s="606"/>
      <c r="B110" s="608"/>
      <c r="C110" s="608"/>
      <c r="D110" s="588"/>
      <c r="E110" s="590"/>
      <c r="F110" s="592"/>
      <c r="G110" s="405"/>
      <c r="H110" s="581"/>
      <c r="I110" s="581"/>
      <c r="J110" s="581"/>
      <c r="K110" s="581"/>
      <c r="L110" s="581"/>
      <c r="M110" s="618"/>
    </row>
    <row r="111" spans="1:13">
      <c r="A111" s="606"/>
      <c r="B111" s="608"/>
      <c r="C111" s="608"/>
      <c r="D111" s="588"/>
      <c r="E111" s="590"/>
      <c r="F111" s="592"/>
      <c r="G111" s="405"/>
      <c r="H111" s="581"/>
      <c r="I111" s="581"/>
      <c r="J111" s="581"/>
      <c r="K111" s="581"/>
      <c r="L111" s="581"/>
      <c r="M111" s="618"/>
    </row>
    <row r="112" spans="1:13">
      <c r="A112" s="606"/>
      <c r="B112" s="608"/>
      <c r="C112" s="608"/>
      <c r="D112" s="588"/>
      <c r="E112" s="590"/>
      <c r="F112" s="592"/>
      <c r="G112" s="405"/>
      <c r="H112" s="581"/>
      <c r="I112" s="581"/>
      <c r="J112" s="581"/>
      <c r="K112" s="581"/>
      <c r="L112" s="581"/>
      <c r="M112" s="618"/>
    </row>
    <row r="113" spans="1:13">
      <c r="A113" s="606"/>
      <c r="B113" s="608"/>
      <c r="C113" s="608"/>
      <c r="D113" s="588"/>
      <c r="E113" s="590"/>
      <c r="F113" s="592"/>
      <c r="G113" s="405"/>
      <c r="H113" s="581"/>
      <c r="I113" s="581"/>
      <c r="J113" s="581"/>
      <c r="K113" s="581"/>
      <c r="L113" s="581"/>
      <c r="M113" s="618"/>
    </row>
    <row r="114" spans="1:13">
      <c r="A114" s="606"/>
      <c r="B114" s="608"/>
      <c r="C114" s="608"/>
      <c r="D114" s="588"/>
      <c r="E114" s="590"/>
      <c r="F114" s="592"/>
      <c r="G114" s="405"/>
      <c r="H114" s="581"/>
      <c r="I114" s="581"/>
      <c r="J114" s="581"/>
      <c r="K114" s="581"/>
      <c r="L114" s="581"/>
      <c r="M114" s="618"/>
    </row>
    <row r="115" spans="1:13">
      <c r="A115" s="606"/>
      <c r="B115" s="608"/>
      <c r="C115" s="608"/>
      <c r="D115" s="588"/>
      <c r="E115" s="590"/>
      <c r="F115" s="592"/>
      <c r="G115" s="405"/>
      <c r="H115" s="581"/>
      <c r="I115" s="581"/>
      <c r="J115" s="581"/>
      <c r="K115" s="581"/>
      <c r="L115" s="581"/>
      <c r="M115" s="618"/>
    </row>
    <row r="116" spans="1:13">
      <c r="A116" s="606"/>
      <c r="B116" s="608"/>
      <c r="C116" s="608"/>
      <c r="D116" s="588"/>
      <c r="E116" s="590"/>
      <c r="F116" s="592"/>
      <c r="G116" s="405"/>
      <c r="H116" s="581"/>
      <c r="I116" s="581"/>
      <c r="J116" s="581"/>
      <c r="K116" s="581"/>
      <c r="L116" s="581"/>
      <c r="M116" s="618"/>
    </row>
    <row r="117" spans="1:13">
      <c r="A117" s="606"/>
      <c r="B117" s="608"/>
      <c r="C117" s="608"/>
      <c r="D117" s="588"/>
      <c r="E117" s="590"/>
      <c r="F117" s="592"/>
      <c r="G117" s="405"/>
      <c r="H117" s="581"/>
      <c r="I117" s="581"/>
      <c r="J117" s="581"/>
      <c r="K117" s="581"/>
      <c r="L117" s="581"/>
      <c r="M117" s="618"/>
    </row>
    <row r="118" spans="1:13" ht="15" thickBot="1">
      <c r="A118" s="606"/>
      <c r="B118" s="608"/>
      <c r="C118" s="608"/>
      <c r="D118" s="588"/>
      <c r="E118" s="590"/>
      <c r="F118" s="592"/>
      <c r="G118" s="405"/>
      <c r="H118" s="581"/>
      <c r="I118" s="581"/>
      <c r="J118" s="581"/>
      <c r="K118" s="581"/>
      <c r="L118" s="581"/>
      <c r="M118" s="618"/>
    </row>
    <row r="119" spans="1:13" ht="15" customHeight="1">
      <c r="A119" s="605">
        <f>'7- Mapa Final'!A120</f>
        <v>12</v>
      </c>
      <c r="B119" s="607" t="str">
        <f>'7- Mapa Final'!B120</f>
        <v xml:space="preserve">Recibir dádivas o beneficios a nombre propio o de terceros para  afectar la seguridad o confidencialidad de la información   </v>
      </c>
      <c r="C119" s="607" t="str">
        <f>'7- Mapa Final'!C120</f>
        <v>Recibir dádivas o beneficios a nombre propio o de terceros por   revelar información confidencial,  alterar, retener o no publicar información.</v>
      </c>
      <c r="D119" s="587" t="str">
        <f>'7- Mapa Final'!J120</f>
        <v>Muy Baja - 1</v>
      </c>
      <c r="E119" s="589" t="str">
        <f>'7- Mapa Final'!K120</f>
        <v>Catastrófico - 5</v>
      </c>
      <c r="F119" s="591" t="str">
        <f>'7- Mapa Final'!M120</f>
        <v>Extremo - 5</v>
      </c>
      <c r="G119" s="404"/>
      <c r="H119" s="580"/>
      <c r="I119" s="580"/>
      <c r="J119" s="580"/>
      <c r="K119" s="580"/>
      <c r="L119" s="580"/>
      <c r="M119" s="617"/>
    </row>
    <row r="120" spans="1:13">
      <c r="A120" s="606"/>
      <c r="B120" s="608"/>
      <c r="C120" s="608"/>
      <c r="D120" s="588"/>
      <c r="E120" s="590"/>
      <c r="F120" s="592"/>
      <c r="G120" s="405"/>
      <c r="H120" s="581"/>
      <c r="I120" s="581"/>
      <c r="J120" s="581"/>
      <c r="K120" s="581"/>
      <c r="L120" s="581"/>
      <c r="M120" s="618"/>
    </row>
    <row r="121" spans="1:13">
      <c r="A121" s="606"/>
      <c r="B121" s="608"/>
      <c r="C121" s="608"/>
      <c r="D121" s="588"/>
      <c r="E121" s="590"/>
      <c r="F121" s="592"/>
      <c r="G121" s="405"/>
      <c r="H121" s="581"/>
      <c r="I121" s="581"/>
      <c r="J121" s="581"/>
      <c r="K121" s="581"/>
      <c r="L121" s="581"/>
      <c r="M121" s="618"/>
    </row>
    <row r="122" spans="1:13">
      <c r="A122" s="606"/>
      <c r="B122" s="608"/>
      <c r="C122" s="608"/>
      <c r="D122" s="588"/>
      <c r="E122" s="590"/>
      <c r="F122" s="592"/>
      <c r="G122" s="405"/>
      <c r="H122" s="581"/>
      <c r="I122" s="581"/>
      <c r="J122" s="581"/>
      <c r="K122" s="581"/>
      <c r="L122" s="581"/>
      <c r="M122" s="618"/>
    </row>
    <row r="123" spans="1:13">
      <c r="A123" s="606"/>
      <c r="B123" s="608"/>
      <c r="C123" s="608"/>
      <c r="D123" s="588"/>
      <c r="E123" s="590"/>
      <c r="F123" s="592"/>
      <c r="G123" s="405"/>
      <c r="H123" s="581"/>
      <c r="I123" s="581"/>
      <c r="J123" s="581"/>
      <c r="K123" s="581"/>
      <c r="L123" s="581"/>
      <c r="M123" s="618"/>
    </row>
    <row r="124" spans="1:13">
      <c r="A124" s="606"/>
      <c r="B124" s="608"/>
      <c r="C124" s="608"/>
      <c r="D124" s="588"/>
      <c r="E124" s="590"/>
      <c r="F124" s="592"/>
      <c r="G124" s="405"/>
      <c r="H124" s="581"/>
      <c r="I124" s="581"/>
      <c r="J124" s="581"/>
      <c r="K124" s="581"/>
      <c r="L124" s="581"/>
      <c r="M124" s="618"/>
    </row>
    <row r="125" spans="1:13">
      <c r="A125" s="606"/>
      <c r="B125" s="608"/>
      <c r="C125" s="608"/>
      <c r="D125" s="588"/>
      <c r="E125" s="590"/>
      <c r="F125" s="592"/>
      <c r="G125" s="405"/>
      <c r="H125" s="581"/>
      <c r="I125" s="581"/>
      <c r="J125" s="581"/>
      <c r="K125" s="581"/>
      <c r="L125" s="581"/>
      <c r="M125" s="618"/>
    </row>
    <row r="126" spans="1:13">
      <c r="A126" s="606"/>
      <c r="B126" s="608"/>
      <c r="C126" s="608"/>
      <c r="D126" s="588"/>
      <c r="E126" s="590"/>
      <c r="F126" s="592"/>
      <c r="G126" s="405"/>
      <c r="H126" s="581"/>
      <c r="I126" s="581"/>
      <c r="J126" s="581"/>
      <c r="K126" s="581"/>
      <c r="L126" s="581"/>
      <c r="M126" s="618"/>
    </row>
    <row r="127" spans="1:13">
      <c r="A127" s="606"/>
      <c r="B127" s="608"/>
      <c r="C127" s="608"/>
      <c r="D127" s="588"/>
      <c r="E127" s="590"/>
      <c r="F127" s="592"/>
      <c r="G127" s="405"/>
      <c r="H127" s="581"/>
      <c r="I127" s="581"/>
      <c r="J127" s="581"/>
      <c r="K127" s="581"/>
      <c r="L127" s="581"/>
      <c r="M127" s="618"/>
    </row>
    <row r="128" spans="1:13" ht="15" thickBot="1">
      <c r="A128" s="606"/>
      <c r="B128" s="608"/>
      <c r="C128" s="608"/>
      <c r="D128" s="588"/>
      <c r="E128" s="590"/>
      <c r="F128" s="592"/>
      <c r="G128" s="405"/>
      <c r="H128" s="581"/>
      <c r="I128" s="581"/>
      <c r="J128" s="581"/>
      <c r="K128" s="581"/>
      <c r="L128" s="581"/>
      <c r="M128" s="618"/>
    </row>
    <row r="129" spans="1:13" ht="15" customHeight="1">
      <c r="A129" s="605">
        <f>'7- Mapa Final'!A130</f>
        <v>13</v>
      </c>
      <c r="B129" s="607" t="str">
        <f>'7- Mapa Final'!B130</f>
        <v>Ofrecer, prometer, entregar, aceptar o solicitar una ventaja indebida  para influir  en la toma de decisiones  para  la adquisición de predios en donación.</v>
      </c>
      <c r="C129" s="607" t="str">
        <f>'7- Mapa Final'!C130</f>
        <v>Cuando se emite un concepto favorable que conlleve a la adquisición de un predio por donación omitiendo el cumplimiento de los requisitos establecidos, con el fin de favorecer intereses particulares.</v>
      </c>
      <c r="D129" s="587" t="str">
        <f>'7- Mapa Final'!J130</f>
        <v>Media - 3</v>
      </c>
      <c r="E129" s="589" t="str">
        <f>'7- Mapa Final'!K130</f>
        <v>Menor - 2</v>
      </c>
      <c r="F129" s="591" t="str">
        <f>'7- Mapa Final'!M130</f>
        <v>Moderado - 6</v>
      </c>
      <c r="G129" s="404"/>
      <c r="H129" s="580"/>
      <c r="I129" s="580"/>
      <c r="J129" s="580"/>
      <c r="K129" s="580"/>
      <c r="L129" s="580"/>
      <c r="M129" s="617"/>
    </row>
    <row r="130" spans="1:13">
      <c r="A130" s="606"/>
      <c r="B130" s="608"/>
      <c r="C130" s="608"/>
      <c r="D130" s="588"/>
      <c r="E130" s="590"/>
      <c r="F130" s="592"/>
      <c r="G130" s="405"/>
      <c r="H130" s="581"/>
      <c r="I130" s="581"/>
      <c r="J130" s="581"/>
      <c r="K130" s="581"/>
      <c r="L130" s="581"/>
      <c r="M130" s="618"/>
    </row>
    <row r="131" spans="1:13">
      <c r="A131" s="606"/>
      <c r="B131" s="608"/>
      <c r="C131" s="608"/>
      <c r="D131" s="588"/>
      <c r="E131" s="590"/>
      <c r="F131" s="592"/>
      <c r="G131" s="405"/>
      <c r="H131" s="581"/>
      <c r="I131" s="581"/>
      <c r="J131" s="581"/>
      <c r="K131" s="581"/>
      <c r="L131" s="581"/>
      <c r="M131" s="618"/>
    </row>
    <row r="132" spans="1:13">
      <c r="A132" s="606"/>
      <c r="B132" s="608"/>
      <c r="C132" s="608"/>
      <c r="D132" s="588"/>
      <c r="E132" s="590"/>
      <c r="F132" s="592"/>
      <c r="G132" s="405"/>
      <c r="H132" s="581"/>
      <c r="I132" s="581"/>
      <c r="J132" s="581"/>
      <c r="K132" s="581"/>
      <c r="L132" s="581"/>
      <c r="M132" s="618"/>
    </row>
    <row r="133" spans="1:13">
      <c r="A133" s="606"/>
      <c r="B133" s="608"/>
      <c r="C133" s="608"/>
      <c r="D133" s="588"/>
      <c r="E133" s="590"/>
      <c r="F133" s="592"/>
      <c r="G133" s="405"/>
      <c r="H133" s="581"/>
      <c r="I133" s="581"/>
      <c r="J133" s="581"/>
      <c r="K133" s="581"/>
      <c r="L133" s="581"/>
      <c r="M133" s="618"/>
    </row>
    <row r="134" spans="1:13">
      <c r="A134" s="606"/>
      <c r="B134" s="608"/>
      <c r="C134" s="608"/>
      <c r="D134" s="588"/>
      <c r="E134" s="590"/>
      <c r="F134" s="592"/>
      <c r="G134" s="405"/>
      <c r="H134" s="581"/>
      <c r="I134" s="581"/>
      <c r="J134" s="581"/>
      <c r="K134" s="581"/>
      <c r="L134" s="581"/>
      <c r="M134" s="618"/>
    </row>
    <row r="135" spans="1:13">
      <c r="A135" s="606"/>
      <c r="B135" s="608"/>
      <c r="C135" s="608"/>
      <c r="D135" s="588"/>
      <c r="E135" s="590"/>
      <c r="F135" s="592"/>
      <c r="G135" s="405"/>
      <c r="H135" s="581"/>
      <c r="I135" s="581"/>
      <c r="J135" s="581"/>
      <c r="K135" s="581"/>
      <c r="L135" s="581"/>
      <c r="M135" s="618"/>
    </row>
    <row r="136" spans="1:13">
      <c r="A136" s="606"/>
      <c r="B136" s="608"/>
      <c r="C136" s="608"/>
      <c r="D136" s="588"/>
      <c r="E136" s="590"/>
      <c r="F136" s="592"/>
      <c r="G136" s="405"/>
      <c r="H136" s="581"/>
      <c r="I136" s="581"/>
      <c r="J136" s="581"/>
      <c r="K136" s="581"/>
      <c r="L136" s="581"/>
      <c r="M136" s="618"/>
    </row>
    <row r="137" spans="1:13">
      <c r="A137" s="606"/>
      <c r="B137" s="608"/>
      <c r="C137" s="608"/>
      <c r="D137" s="588"/>
      <c r="E137" s="590"/>
      <c r="F137" s="592"/>
      <c r="G137" s="405"/>
      <c r="H137" s="581"/>
      <c r="I137" s="581"/>
      <c r="J137" s="581"/>
      <c r="K137" s="581"/>
      <c r="L137" s="581"/>
      <c r="M137" s="618"/>
    </row>
    <row r="138" spans="1:13" ht="15" thickBot="1">
      <c r="A138" s="606"/>
      <c r="B138" s="608"/>
      <c r="C138" s="608"/>
      <c r="D138" s="588"/>
      <c r="E138" s="590"/>
      <c r="F138" s="592"/>
      <c r="G138" s="405"/>
      <c r="H138" s="581"/>
      <c r="I138" s="581"/>
      <c r="J138" s="581"/>
      <c r="K138" s="581"/>
      <c r="L138" s="581"/>
      <c r="M138" s="618"/>
    </row>
    <row r="139" spans="1:13" ht="15" customHeight="1">
      <c r="A139" s="605">
        <f>'7- Mapa Final'!A140</f>
        <v>14</v>
      </c>
      <c r="B139" s="607">
        <f>'7- Mapa Final'!B140</f>
        <v>0</v>
      </c>
      <c r="C139" s="607">
        <f>'7- Mapa Final'!C140</f>
        <v>0</v>
      </c>
      <c r="D139" s="587">
        <f>'7- Mapa Final'!J140</f>
        <v>0</v>
      </c>
      <c r="E139" s="589">
        <f>'7- Mapa Final'!K140</f>
        <v>0</v>
      </c>
      <c r="F139" s="591">
        <f>'7- Mapa Final'!M140</f>
        <v>0</v>
      </c>
      <c r="G139" s="404"/>
      <c r="H139" s="580"/>
      <c r="I139" s="580"/>
      <c r="J139" s="580"/>
      <c r="K139" s="580"/>
      <c r="L139" s="580"/>
      <c r="M139" s="617"/>
    </row>
    <row r="140" spans="1:13">
      <c r="A140" s="606"/>
      <c r="B140" s="608"/>
      <c r="C140" s="608"/>
      <c r="D140" s="588"/>
      <c r="E140" s="590"/>
      <c r="F140" s="592"/>
      <c r="G140" s="405"/>
      <c r="H140" s="581"/>
      <c r="I140" s="581"/>
      <c r="J140" s="581"/>
      <c r="K140" s="581"/>
      <c r="L140" s="581"/>
      <c r="M140" s="618"/>
    </row>
    <row r="141" spans="1:13">
      <c r="A141" s="606"/>
      <c r="B141" s="608"/>
      <c r="C141" s="608"/>
      <c r="D141" s="588"/>
      <c r="E141" s="590"/>
      <c r="F141" s="592"/>
      <c r="G141" s="405"/>
      <c r="H141" s="581"/>
      <c r="I141" s="581"/>
      <c r="J141" s="581"/>
      <c r="K141" s="581"/>
      <c r="L141" s="581"/>
      <c r="M141" s="618"/>
    </row>
    <row r="142" spans="1:13">
      <c r="A142" s="606"/>
      <c r="B142" s="608"/>
      <c r="C142" s="608"/>
      <c r="D142" s="588"/>
      <c r="E142" s="590"/>
      <c r="F142" s="592"/>
      <c r="G142" s="405"/>
      <c r="H142" s="581"/>
      <c r="I142" s="581"/>
      <c r="J142" s="581"/>
      <c r="K142" s="581"/>
      <c r="L142" s="581"/>
      <c r="M142" s="618"/>
    </row>
    <row r="143" spans="1:13">
      <c r="A143" s="606"/>
      <c r="B143" s="608"/>
      <c r="C143" s="608"/>
      <c r="D143" s="588"/>
      <c r="E143" s="590"/>
      <c r="F143" s="592"/>
      <c r="G143" s="405"/>
      <c r="H143" s="581"/>
      <c r="I143" s="581"/>
      <c r="J143" s="581"/>
      <c r="K143" s="581"/>
      <c r="L143" s="581"/>
      <c r="M143" s="618"/>
    </row>
    <row r="144" spans="1:13">
      <c r="A144" s="606"/>
      <c r="B144" s="608"/>
      <c r="C144" s="608"/>
      <c r="D144" s="588"/>
      <c r="E144" s="590"/>
      <c r="F144" s="592"/>
      <c r="G144" s="405"/>
      <c r="H144" s="581"/>
      <c r="I144" s="581"/>
      <c r="J144" s="581"/>
      <c r="K144" s="581"/>
      <c r="L144" s="581"/>
      <c r="M144" s="618"/>
    </row>
    <row r="145" spans="1:13">
      <c r="A145" s="606"/>
      <c r="B145" s="608"/>
      <c r="C145" s="608"/>
      <c r="D145" s="588"/>
      <c r="E145" s="590"/>
      <c r="F145" s="592"/>
      <c r="G145" s="405"/>
      <c r="H145" s="581"/>
      <c r="I145" s="581"/>
      <c r="J145" s="581"/>
      <c r="K145" s="581"/>
      <c r="L145" s="581"/>
      <c r="M145" s="618"/>
    </row>
    <row r="146" spans="1:13">
      <c r="A146" s="606"/>
      <c r="B146" s="608"/>
      <c r="C146" s="608"/>
      <c r="D146" s="588"/>
      <c r="E146" s="590"/>
      <c r="F146" s="592"/>
      <c r="G146" s="405"/>
      <c r="H146" s="581"/>
      <c r="I146" s="581"/>
      <c r="J146" s="581"/>
      <c r="K146" s="581"/>
      <c r="L146" s="581"/>
      <c r="M146" s="618"/>
    </row>
    <row r="147" spans="1:13">
      <c r="A147" s="606"/>
      <c r="B147" s="608"/>
      <c r="C147" s="608"/>
      <c r="D147" s="588"/>
      <c r="E147" s="590"/>
      <c r="F147" s="592"/>
      <c r="G147" s="405"/>
      <c r="H147" s="581"/>
      <c r="I147" s="581"/>
      <c r="J147" s="581"/>
      <c r="K147" s="581"/>
      <c r="L147" s="581"/>
      <c r="M147" s="618"/>
    </row>
    <row r="148" spans="1:13" ht="15" thickBot="1">
      <c r="A148" s="606"/>
      <c r="B148" s="608"/>
      <c r="C148" s="608"/>
      <c r="D148" s="588"/>
      <c r="E148" s="590"/>
      <c r="F148" s="592"/>
      <c r="G148" s="405"/>
      <c r="H148" s="581"/>
      <c r="I148" s="581"/>
      <c r="J148" s="581"/>
      <c r="K148" s="581"/>
      <c r="L148" s="581"/>
      <c r="M148" s="618"/>
    </row>
    <row r="149" spans="1:13">
      <c r="A149" s="605">
        <f>'7- Mapa Final'!A150</f>
        <v>15</v>
      </c>
      <c r="B149" s="607">
        <f>'7- Mapa Final'!B150</f>
        <v>0</v>
      </c>
      <c r="C149" s="607">
        <f>'7- Mapa Final'!C150</f>
        <v>0</v>
      </c>
      <c r="D149" s="587" t="e">
        <f>'7- Mapa Final'!J150</f>
        <v>#VALUE!</v>
      </c>
      <c r="E149" s="589" t="e">
        <f>'7- Mapa Final'!K150</f>
        <v>#VALUE!</v>
      </c>
      <c r="F149" s="591" t="e">
        <f>'7- Mapa Final'!M150</f>
        <v>#VALUE!</v>
      </c>
      <c r="G149" s="404"/>
      <c r="H149" s="580"/>
      <c r="I149" s="580"/>
      <c r="J149" s="580"/>
      <c r="K149" s="580"/>
      <c r="L149" s="580"/>
      <c r="M149" s="617"/>
    </row>
    <row r="150" spans="1:13">
      <c r="A150" s="606"/>
      <c r="B150" s="608"/>
      <c r="C150" s="608"/>
      <c r="D150" s="588"/>
      <c r="E150" s="590"/>
      <c r="F150" s="592"/>
      <c r="G150" s="405"/>
      <c r="H150" s="581"/>
      <c r="I150" s="581"/>
      <c r="J150" s="581"/>
      <c r="K150" s="581"/>
      <c r="L150" s="581"/>
      <c r="M150" s="618"/>
    </row>
    <row r="151" spans="1:13">
      <c r="A151" s="606"/>
      <c r="B151" s="608"/>
      <c r="C151" s="608"/>
      <c r="D151" s="588"/>
      <c r="E151" s="590"/>
      <c r="F151" s="592"/>
      <c r="G151" s="405"/>
      <c r="H151" s="581"/>
      <c r="I151" s="581"/>
      <c r="J151" s="581"/>
      <c r="K151" s="581"/>
      <c r="L151" s="581"/>
      <c r="M151" s="618"/>
    </row>
    <row r="152" spans="1:13">
      <c r="A152" s="606"/>
      <c r="B152" s="608"/>
      <c r="C152" s="608"/>
      <c r="D152" s="588"/>
      <c r="E152" s="590"/>
      <c r="F152" s="592"/>
      <c r="G152" s="405"/>
      <c r="H152" s="581"/>
      <c r="I152" s="581"/>
      <c r="J152" s="581"/>
      <c r="K152" s="581"/>
      <c r="L152" s="581"/>
      <c r="M152" s="618"/>
    </row>
    <row r="153" spans="1:13">
      <c r="A153" s="606"/>
      <c r="B153" s="608"/>
      <c r="C153" s="608"/>
      <c r="D153" s="588"/>
      <c r="E153" s="590"/>
      <c r="F153" s="592"/>
      <c r="G153" s="405"/>
      <c r="H153" s="581"/>
      <c r="I153" s="581"/>
      <c r="J153" s="581"/>
      <c r="K153" s="581"/>
      <c r="L153" s="581"/>
      <c r="M153" s="618"/>
    </row>
    <row r="154" spans="1:13">
      <c r="A154" s="606"/>
      <c r="B154" s="608"/>
      <c r="C154" s="608"/>
      <c r="D154" s="588"/>
      <c r="E154" s="590"/>
      <c r="F154" s="592"/>
      <c r="G154" s="405"/>
      <c r="H154" s="581"/>
      <c r="I154" s="581"/>
      <c r="J154" s="581"/>
      <c r="K154" s="581"/>
      <c r="L154" s="581"/>
      <c r="M154" s="618"/>
    </row>
    <row r="155" spans="1:13">
      <c r="A155" s="606"/>
      <c r="B155" s="608"/>
      <c r="C155" s="608"/>
      <c r="D155" s="588"/>
      <c r="E155" s="590"/>
      <c r="F155" s="592"/>
      <c r="G155" s="405"/>
      <c r="H155" s="581"/>
      <c r="I155" s="581"/>
      <c r="J155" s="581"/>
      <c r="K155" s="581"/>
      <c r="L155" s="581"/>
      <c r="M155" s="618"/>
    </row>
    <row r="156" spans="1:13">
      <c r="A156" s="606"/>
      <c r="B156" s="608"/>
      <c r="C156" s="608"/>
      <c r="D156" s="588"/>
      <c r="E156" s="590"/>
      <c r="F156" s="592"/>
      <c r="G156" s="405"/>
      <c r="H156" s="581"/>
      <c r="I156" s="581"/>
      <c r="J156" s="581"/>
      <c r="K156" s="581"/>
      <c r="L156" s="581"/>
      <c r="M156" s="618"/>
    </row>
    <row r="157" spans="1:13">
      <c r="A157" s="606"/>
      <c r="B157" s="608"/>
      <c r="C157" s="608"/>
      <c r="D157" s="588"/>
      <c r="E157" s="590"/>
      <c r="F157" s="592"/>
      <c r="G157" s="405"/>
      <c r="H157" s="581"/>
      <c r="I157" s="581"/>
      <c r="J157" s="581"/>
      <c r="K157" s="581"/>
      <c r="L157" s="581"/>
      <c r="M157" s="618"/>
    </row>
    <row r="158" spans="1:13">
      <c r="A158" s="606"/>
      <c r="B158" s="608"/>
      <c r="C158" s="608"/>
      <c r="D158" s="588"/>
      <c r="E158" s="590"/>
      <c r="F158" s="592"/>
      <c r="G158" s="405"/>
      <c r="H158" s="581"/>
      <c r="I158" s="581"/>
      <c r="J158" s="581"/>
      <c r="K158" s="581"/>
      <c r="L158" s="581"/>
      <c r="M158" s="618"/>
    </row>
  </sheetData>
  <mergeCells count="210">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 ref="C1:L2"/>
    <mergeCell ref="J139:J148"/>
    <mergeCell ref="K139:K148"/>
    <mergeCell ref="L139:L148"/>
    <mergeCell ref="M139:M148"/>
    <mergeCell ref="A139:A148"/>
    <mergeCell ref="B139:B148"/>
    <mergeCell ref="C139:C148"/>
    <mergeCell ref="D139:D148"/>
    <mergeCell ref="E139:E148"/>
    <mergeCell ref="F139:F148"/>
    <mergeCell ref="G139:G148"/>
    <mergeCell ref="H139:H148"/>
    <mergeCell ref="I139:I148"/>
    <mergeCell ref="A3:B3"/>
    <mergeCell ref="C3:M3"/>
    <mergeCell ref="A4:B4"/>
    <mergeCell ref="C4:M4"/>
    <mergeCell ref="A5:B5"/>
    <mergeCell ref="C5:M5"/>
    <mergeCell ref="A6:C6"/>
    <mergeCell ref="D6:F6"/>
    <mergeCell ref="G6:G7"/>
    <mergeCell ref="H6:H7"/>
    <mergeCell ref="I6:J6"/>
    <mergeCell ref="K6:L6"/>
    <mergeCell ref="M6:M7"/>
    <mergeCell ref="L9:L18"/>
    <mergeCell ref="M9:M18"/>
    <mergeCell ref="A8:G8"/>
    <mergeCell ref="A9:A18"/>
    <mergeCell ref="B9:B18"/>
    <mergeCell ref="C9:C18"/>
    <mergeCell ref="D9:D18"/>
    <mergeCell ref="E9:E18"/>
    <mergeCell ref="F9:F18"/>
    <mergeCell ref="G9:G18"/>
    <mergeCell ref="A19:A28"/>
    <mergeCell ref="B19:B28"/>
    <mergeCell ref="C19:C28"/>
    <mergeCell ref="D19:D28"/>
    <mergeCell ref="E19:E28"/>
    <mergeCell ref="F19:F28"/>
    <mergeCell ref="J29:J38"/>
    <mergeCell ref="K29:K38"/>
    <mergeCell ref="H9:H18"/>
    <mergeCell ref="I9:I18"/>
    <mergeCell ref="J9:J18"/>
    <mergeCell ref="K9:K18"/>
    <mergeCell ref="J49:J58"/>
    <mergeCell ref="K49:K58"/>
    <mergeCell ref="L49:L58"/>
    <mergeCell ref="M49:M58"/>
    <mergeCell ref="A59:A68"/>
    <mergeCell ref="B59:B68"/>
    <mergeCell ref="C59:C68"/>
    <mergeCell ref="D59:D6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19:K28"/>
    <mergeCell ref="L19:L2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E59:E68"/>
    <mergeCell ref="F59:F68"/>
    <mergeCell ref="A49:A58"/>
    <mergeCell ref="B49:B58"/>
    <mergeCell ref="C49:C58"/>
    <mergeCell ref="D49:D58"/>
    <mergeCell ref="E49:E58"/>
    <mergeCell ref="F49:F58"/>
    <mergeCell ref="G49:G58"/>
    <mergeCell ref="H49:H58"/>
    <mergeCell ref="I49:I58"/>
    <mergeCell ref="D79:D88"/>
    <mergeCell ref="E79:E88"/>
    <mergeCell ref="F79:F8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 ref="M79:M88"/>
    <mergeCell ref="G79:G88"/>
    <mergeCell ref="M69:M78"/>
    <mergeCell ref="A79:A88"/>
    <mergeCell ref="B79:B88"/>
    <mergeCell ref="I89:I98"/>
    <mergeCell ref="H79:H88"/>
    <mergeCell ref="I79:I88"/>
    <mergeCell ref="J79:J88"/>
    <mergeCell ref="K79:K88"/>
    <mergeCell ref="L79:L88"/>
    <mergeCell ref="J69:J78"/>
    <mergeCell ref="K69:K78"/>
    <mergeCell ref="L69:L78"/>
    <mergeCell ref="J89:J98"/>
    <mergeCell ref="K89:K98"/>
    <mergeCell ref="L89:L98"/>
    <mergeCell ref="C79:C88"/>
    <mergeCell ref="H109:H118"/>
    <mergeCell ref="I109:I11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A89:A98"/>
    <mergeCell ref="B89:B98"/>
    <mergeCell ref="C89:C98"/>
    <mergeCell ref="D89:D98"/>
    <mergeCell ref="E89:E98"/>
    <mergeCell ref="F89:F98"/>
    <mergeCell ref="G89:G98"/>
    <mergeCell ref="H89:H98"/>
    <mergeCell ref="J109:J118"/>
    <mergeCell ref="K109:K118"/>
    <mergeCell ref="L109:L118"/>
    <mergeCell ref="M109:M118"/>
    <mergeCell ref="A119:A128"/>
    <mergeCell ref="B119:B128"/>
    <mergeCell ref="C119:C128"/>
    <mergeCell ref="D119:D128"/>
    <mergeCell ref="E119:E128"/>
    <mergeCell ref="F119:F128"/>
    <mergeCell ref="G119:G128"/>
    <mergeCell ref="H119:H128"/>
    <mergeCell ref="I119:I128"/>
    <mergeCell ref="J119:J128"/>
    <mergeCell ref="K119:K128"/>
    <mergeCell ref="L119:L128"/>
    <mergeCell ref="M119:M128"/>
    <mergeCell ref="A109:A118"/>
    <mergeCell ref="B109:B118"/>
    <mergeCell ref="C109:C118"/>
    <mergeCell ref="D109:D118"/>
    <mergeCell ref="E109:E118"/>
    <mergeCell ref="F109:F118"/>
    <mergeCell ref="G109:G118"/>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s>
  <conditionalFormatting sqref="A6:B6">
    <cfRule type="containsText" dxfId="31" priority="476" operator="containsText" text="3- Moderado">
      <formula>NOT(ISERROR(SEARCH("3- Moderado",A6)))</formula>
    </cfRule>
    <cfRule type="containsText" dxfId="30" priority="477" operator="containsText" text="6- Moderado">
      <formula>NOT(ISERROR(SEARCH("6- Moderado",A6)))</formula>
    </cfRule>
    <cfRule type="containsText" dxfId="29" priority="478" operator="containsText" text="4- Moderado">
      <formula>NOT(ISERROR(SEARCH("4- Moderado",A6)))</formula>
    </cfRule>
    <cfRule type="containsText" dxfId="28" priority="479" operator="containsText" text="3- Bajo">
      <formula>NOT(ISERROR(SEARCH("3- Bajo",A6)))</formula>
    </cfRule>
    <cfRule type="containsText" dxfId="27" priority="480" operator="containsText" text="4- Bajo">
      <formula>NOT(ISERROR(SEARCH("4- Bajo",A6)))</formula>
    </cfRule>
    <cfRule type="containsText" dxfId="26" priority="481" operator="containsText" text="1- Bajo">
      <formula>NOT(ISERROR(SEARCH("1- Bajo",A6)))</formula>
    </cfRule>
  </conditionalFormatting>
  <conditionalFormatting sqref="A9:E9 A19:E19 A29:E29 A39:E39 A49:E49 A59:E59 A69:E69 A79:E79 A89:E89 A99:E99 A109:E109 A119:E119 A129:E129 A139:E139 A149:E149">
    <cfRule type="containsText" dxfId="25" priority="471" operator="containsText" text="6- Moderado">
      <formula>NOT(ISERROR(SEARCH("6- Moderado",A9)))</formula>
    </cfRule>
    <cfRule type="containsText" dxfId="24" priority="470" operator="containsText" text="3- Moderado">
      <formula>NOT(ISERROR(SEARCH("3- Moderado",A9)))</formula>
    </cfRule>
    <cfRule type="containsText" dxfId="23" priority="472" operator="containsText" text="4- Moderado">
      <formula>NOT(ISERROR(SEARCH("4- Moderado",A9)))</formula>
    </cfRule>
    <cfRule type="containsText" dxfId="22" priority="473" operator="containsText" text="3- Bajo">
      <formula>NOT(ISERROR(SEARCH("3- Bajo",A9)))</formula>
    </cfRule>
    <cfRule type="containsText" dxfId="21" priority="474" operator="containsText" text="4- Bajo">
      <formula>NOT(ISERROR(SEARCH("4- Bajo",A9)))</formula>
    </cfRule>
    <cfRule type="containsText" dxfId="20" priority="475" operator="containsText" text="1- Bajo">
      <formula>NOT(ISERROR(SEARCH("1- Bajo",A9)))</formula>
    </cfRule>
  </conditionalFormatting>
  <conditionalFormatting sqref="C7:F7">
    <cfRule type="containsText" dxfId="19" priority="444" operator="containsText" text="4- Moderado">
      <formula>NOT(ISERROR(SEARCH("4- Moderado",C7)))</formula>
    </cfRule>
    <cfRule type="containsText" dxfId="18" priority="445" operator="containsText" text="3- Bajo">
      <formula>NOT(ISERROR(SEARCH("3- Bajo",C7)))</formula>
    </cfRule>
    <cfRule type="containsText" dxfId="17" priority="442" operator="containsText" text="3- Moderado">
      <formula>NOT(ISERROR(SEARCH("3- Moderado",C7)))</formula>
    </cfRule>
    <cfRule type="containsText" dxfId="16" priority="443" operator="containsText" text="6- Moderado">
      <formula>NOT(ISERROR(SEARCH("6- Moderado",C7)))</formula>
    </cfRule>
    <cfRule type="containsText" dxfId="15" priority="447" operator="containsText" text="1- Bajo">
      <formula>NOT(ISERROR(SEARCH("1- Bajo",C7)))</formula>
    </cfRule>
    <cfRule type="containsText" dxfId="14" priority="446" operator="containsText" text="4- Bajo">
      <formula>NOT(ISERROR(SEARCH("4- Bajo",C7)))</formula>
    </cfRule>
  </conditionalFormatting>
  <conditionalFormatting sqref="D9:D158">
    <cfRule type="containsText" dxfId="13" priority="278" operator="containsText" text="Muy Alta">
      <formula>NOT(ISERROR(SEARCH("Muy Alta",D9)))</formula>
    </cfRule>
    <cfRule type="containsText" dxfId="12" priority="279" operator="containsText" text="Alta">
      <formula>NOT(ISERROR(SEARCH("Alta",D9)))</formula>
    </cfRule>
    <cfRule type="containsText" dxfId="11" priority="280" operator="containsText" text="Baja">
      <formula>NOT(ISERROR(SEARCH("Baja",D9)))</formula>
    </cfRule>
    <cfRule type="containsText" dxfId="10" priority="281" operator="containsText" text="Muy Baja">
      <formula>NOT(ISERROR(SEARCH("Muy Baja",D9)))</formula>
    </cfRule>
    <cfRule type="containsText" dxfId="9" priority="283" operator="containsText" text="Media">
      <formula>NOT(ISERROR(SEARCH("Media",D9)))</formula>
    </cfRule>
  </conditionalFormatting>
  <conditionalFormatting sqref="E9:E158">
    <cfRule type="containsText" dxfId="8" priority="277" operator="containsText" text="Leve">
      <formula>NOT(ISERROR(SEARCH("Leve",E9)))</formula>
    </cfRule>
    <cfRule type="containsText" dxfId="7" priority="274" operator="containsText" text="Catastrófico">
      <formula>NOT(ISERROR(SEARCH("Catastrófico",E9)))</formula>
    </cfRule>
    <cfRule type="containsText" dxfId="6" priority="275" operator="containsText" text="Mayor">
      <formula>NOT(ISERROR(SEARCH("Mayor",E9)))</formula>
    </cfRule>
    <cfRule type="containsText" dxfId="5" priority="276" operator="containsText" text="Menor">
      <formula>NOT(ISERROR(SEARCH("Menor",E9)))</formula>
    </cfRule>
  </conditionalFormatting>
  <conditionalFormatting sqref="E9:F158">
    <cfRule type="containsText" dxfId="4" priority="282" operator="containsText" text="Moderado">
      <formula>NOT(ISERROR(SEARCH("Moderado",E9)))</formula>
    </cfRule>
  </conditionalFormatting>
  <conditionalFormatting sqref="F9:F158">
    <cfRule type="containsText" dxfId="3" priority="300" operator="containsText" text="Extremo">
      <formula>NOT(ISERROR(SEARCH("Extremo",F9)))</formula>
    </cfRule>
    <cfRule type="containsText" dxfId="2" priority="299" operator="containsText" text="Alto">
      <formula>NOT(ISERROR(SEARCH("Alto",F9)))</formula>
    </cfRule>
    <cfRule type="containsText" dxfId="1" priority="298" operator="containsText" text="Moderado">
      <formula>NOT(ISERROR(SEARCH("Moderado",F9)))</formula>
    </cfRule>
    <cfRule type="containsText" dxfId="0" priority="297" operator="containsText" text="Bajo">
      <formula>NOT(ISERROR(SEARCH("Bajo",F9)))</formula>
    </cfRule>
    <cfRule type="colorScale" priority="48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D00-000000000000}"/>
    <dataValidation allowBlank="1" showInputMessage="1" showErrorMessage="1" prompt="Describir las actividades que se van a desarrollar para el proyecto" sqref="H6" xr:uid="{00000000-0002-0000-0D00-000001000000}"/>
    <dataValidation allowBlank="1" showInputMessage="1" showErrorMessage="1" prompt="Seleccionar si el responsable es el responsable de las acciones es el nivel central" sqref="I6:I7" xr:uid="{00000000-0002-0000-0D00-000002000000}"/>
    <dataValidation allowBlank="1" showInputMessage="1" showErrorMessage="1" prompt="seleccionar si el responsable de ejecutar las acciones es el nivel central" sqref="J7"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G9:G158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EC6F9A-18E8-4642-BE0E-32FF9D3E28E0}">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20B78EB6-7B37-42F6-A554-25DEC59602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30A2CB-801F-44FD-9117-0E7CEDA9B3F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DARIAM HURTADO RODRIGUEZ</cp:lastModifiedBy>
  <cp:revision/>
  <dcterms:created xsi:type="dcterms:W3CDTF">2021-04-16T16:11:31Z</dcterms:created>
  <dcterms:modified xsi:type="dcterms:W3CDTF">2024-05-21T14:39:46Z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0x010100F8BF5341F33FD841A1290077EA2FF5AF</vt:lpwstr>
  </property>
</Properties>
</file>